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Y:\KY\2025 Water Rate Case\KAWC 2025 Rate Case\Exhibits - Filed\"/>
    </mc:Choice>
  </mc:AlternateContent>
  <xr:revisionPtr revIDLastSave="0" documentId="13_ncr:1_{926488C8-0AB0-4DFA-B656-C9ECD8C81C2D}" xr6:coauthVersionLast="47" xr6:coauthVersionMax="47" xr10:uidLastSave="{00000000-0000-0000-0000-000000000000}"/>
  <bookViews>
    <workbookView xWindow="-120" yWindow="-120" windowWidth="29040" windowHeight="15720" tabRatio="770" activeTab="2" xr2:uid="{00000000-000D-0000-FFFF-FFFF00000000}"/>
  </bookViews>
  <sheets>
    <sheet name="Link In" sheetId="1" r:id="rId1"/>
    <sheet name="Link Out" sheetId="2" r:id="rId2"/>
    <sheet name="Inc Statment - SCH C.1" sheetId="3" r:id="rId3"/>
    <sheet name="MSFR Inc Stmt by Acct - SCH C.2" sheetId="4" r:id="rId4"/>
    <sheet name="MSFR IS Adjust D.1" sheetId="5" r:id="rId5"/>
    <sheet name="MSFR IS Adjust Support D-2" sheetId="6" r:id="rId6"/>
    <sheet name="D-3" sheetId="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xlnm._FilterDatabase" localSheetId="5" hidden="1">'MSFR IS Adjust Support D-2'!$A$13:$K$13</definedName>
    <definedName name="_xlnm.Print_Area" localSheetId="6">'D-3'!$A$1:$S$19</definedName>
    <definedName name="_xlnm.Print_Area" localSheetId="2">'Inc Statment - SCH C.1'!$A$1:$K$70</definedName>
    <definedName name="_xlnm.Print_Area" localSheetId="3">'MSFR Inc Stmt by Acct - SCH C.2'!$A$1:$I$497</definedName>
    <definedName name="_xlnm.Print_Area" localSheetId="4">'MSFR IS Adjust D.1'!$A$1:$G$33</definedName>
    <definedName name="_xlnm.Print_Area" localSheetId="5">'MSFR IS Adjust Support D-2'!$A$1:$K$83</definedName>
    <definedName name="_xlnm.Print_Titles" localSheetId="3">'MSFR Inc Stmt by Acct - SCH C.2'!$1:$12</definedName>
    <definedName name="_xlnm.Print_Titles" localSheetId="5">'MSFR IS Adjust Support D-2'!$1:$13</definedName>
    <definedName name="Z_2E9FC00E_19D3_4355_A260_417D9236B30F_.wvu.Cols" localSheetId="5" hidden="1">'MSFR IS Adjust Support D-2'!$D:$D</definedName>
    <definedName name="Z_2E9FC00E_19D3_4355_A260_417D9236B30F_.wvu.PrintArea" localSheetId="2" hidden="1">'Inc Statment - SCH C.1'!$A$1:$K$70</definedName>
    <definedName name="Z_2E9FC00E_19D3_4355_A260_417D9236B30F_.wvu.PrintArea" localSheetId="4" hidden="1">'MSFR IS Adjust D.1'!$A$1:$G$33</definedName>
    <definedName name="Z_2E9FC00E_19D3_4355_A260_417D9236B30F_.wvu.PrintArea" localSheetId="5" hidden="1">'MSFR IS Adjust Support D-2'!$A$1:$K$84</definedName>
    <definedName name="Z_2E9FC00E_19D3_4355_A260_417D9236B30F_.wvu.PrintTitles" localSheetId="5" hidden="1">'MSFR IS Adjust Support D-2'!$1:$13</definedName>
    <definedName name="Z_AE1B1716_57F4_4705_A4F2_7A8CD44D74C3_.wvu.Cols" localSheetId="5" hidden="1">'MSFR IS Adjust Support D-2'!$D:$D</definedName>
    <definedName name="Z_AE1B1716_57F4_4705_A4F2_7A8CD44D74C3_.wvu.PrintArea" localSheetId="6" hidden="1">'D-3'!$A$1:$S$19</definedName>
    <definedName name="Z_AE1B1716_57F4_4705_A4F2_7A8CD44D74C3_.wvu.PrintArea" localSheetId="2" hidden="1">'Inc Statment - SCH C.1'!$A$1:$K$71</definedName>
    <definedName name="Z_AE1B1716_57F4_4705_A4F2_7A8CD44D74C3_.wvu.PrintArea" localSheetId="3" hidden="1">'MSFR Inc Stmt by Acct - SCH C.2'!$A$1:$I$497</definedName>
    <definedName name="Z_AE1B1716_57F4_4705_A4F2_7A8CD44D74C3_.wvu.PrintArea" localSheetId="4" hidden="1">'MSFR IS Adjust D.1'!$A$1:$G$33</definedName>
    <definedName name="Z_AE1B1716_57F4_4705_A4F2_7A8CD44D74C3_.wvu.PrintArea" localSheetId="5" hidden="1">'MSFR IS Adjust Support D-2'!$A$1:$K$83</definedName>
    <definedName name="Z_AE1B1716_57F4_4705_A4F2_7A8CD44D74C3_.wvu.PrintTitles" localSheetId="3" hidden="1">'MSFR Inc Stmt by Acct - SCH C.2'!$1:$12</definedName>
    <definedName name="Z_AE1B1716_57F4_4705_A4F2_7A8CD44D74C3_.wvu.PrintTitles" localSheetId="5" hidden="1">'MSFR IS Adjust Support D-2'!$1:$13</definedName>
    <definedName name="Z_AE1B1716_57F4_4705_A4F2_7A8CD44D74C3_.wvu.Rows" localSheetId="5" hidden="1">'MSFR IS Adjust Support D-2'!$6:$6</definedName>
    <definedName name="Z_C98D41B4_6B7D_46F8_862F_B1C92554BE39_.wvu.Cols" localSheetId="5" hidden="1">'MSFR IS Adjust Support D-2'!$D:$D</definedName>
    <definedName name="Z_C98D41B4_6B7D_46F8_862F_B1C92554BE39_.wvu.PrintArea" localSheetId="2" hidden="1">'Inc Statment - SCH C.1'!$A$1:$K$70</definedName>
    <definedName name="Z_C98D41B4_6B7D_46F8_862F_B1C92554BE39_.wvu.PrintArea" localSheetId="4" hidden="1">'MSFR IS Adjust D.1'!$A$1:$G$33</definedName>
    <definedName name="Z_C98D41B4_6B7D_46F8_862F_B1C92554BE39_.wvu.PrintArea" localSheetId="5" hidden="1">'MSFR IS Adjust Support D-2'!$A$1:$K$84</definedName>
    <definedName name="Z_C98D41B4_6B7D_46F8_862F_B1C92554BE39_.wvu.PrintTitles" localSheetId="5" hidden="1">'MSFR IS Adjust Support D-2'!$1:$13</definedName>
    <definedName name="Z_CEC57B47_E6EC_4FDA_BCFD_6AC6A66DD178_.wvu.Cols" localSheetId="5" hidden="1">'MSFR IS Adjust Support D-2'!$D:$D</definedName>
    <definedName name="Z_CEC57B47_E6EC_4FDA_BCFD_6AC6A66DD178_.wvu.PrintArea" localSheetId="2" hidden="1">'Inc Statment - SCH C.1'!$A$1:$K$70</definedName>
    <definedName name="Z_CEC57B47_E6EC_4FDA_BCFD_6AC6A66DD178_.wvu.PrintArea" localSheetId="4" hidden="1">'MSFR IS Adjust D.1'!$A$1:$G$33</definedName>
    <definedName name="Z_CEC57B47_E6EC_4FDA_BCFD_6AC6A66DD178_.wvu.PrintArea" localSheetId="5" hidden="1">'MSFR IS Adjust Support D-2'!$A$1:$K$84</definedName>
    <definedName name="Z_CEC57B47_E6EC_4FDA_BCFD_6AC6A66DD178_.wvu.PrintTitles" localSheetId="5" hidden="1">'MSFR IS Adjust Support D-2'!$1:$13</definedName>
    <definedName name="Z_D80F9502_1760_4B4D_BEE6_65B7268CEFF2_.wvu.Cols" localSheetId="5" hidden="1">'MSFR IS Adjust Support D-2'!$D:$D</definedName>
    <definedName name="Z_D80F9502_1760_4B4D_BEE6_65B7268CEFF2_.wvu.PrintArea" localSheetId="6" hidden="1">'D-3'!$A$1:$S$19</definedName>
    <definedName name="Z_D80F9502_1760_4B4D_BEE6_65B7268CEFF2_.wvu.PrintArea" localSheetId="2" hidden="1">'Inc Statment - SCH C.1'!$A$1:$K$71</definedName>
    <definedName name="Z_D80F9502_1760_4B4D_BEE6_65B7268CEFF2_.wvu.PrintArea" localSheetId="3" hidden="1">'MSFR Inc Stmt by Acct - SCH C.2'!$A$1:$I$497</definedName>
    <definedName name="Z_D80F9502_1760_4B4D_BEE6_65B7268CEFF2_.wvu.PrintArea" localSheetId="4" hidden="1">'MSFR IS Adjust D.1'!$A$1:$G$33</definedName>
    <definedName name="Z_D80F9502_1760_4B4D_BEE6_65B7268CEFF2_.wvu.PrintArea" localSheetId="5" hidden="1">'MSFR IS Adjust Support D-2'!$A$1:$K$83</definedName>
    <definedName name="Z_D80F9502_1760_4B4D_BEE6_65B7268CEFF2_.wvu.PrintTitles" localSheetId="3" hidden="1">'MSFR Inc Stmt by Acct - SCH C.2'!$1:$12</definedName>
    <definedName name="Z_D80F9502_1760_4B4D_BEE6_65B7268CEFF2_.wvu.PrintTitles" localSheetId="5" hidden="1">'MSFR IS Adjust Support D-2'!$1:$13</definedName>
    <definedName name="Z_D80F9502_1760_4B4D_BEE6_65B7268CEFF2_.wvu.Rows" localSheetId="5" hidden="1">'MSFR IS Adjust Support D-2'!$6:$6</definedName>
    <definedName name="Z_E163314F_53A2_4A2F_A9CF_3F94F0129118_.wvu.Cols" localSheetId="5" hidden="1">'MSFR IS Adjust Support D-2'!$D:$D</definedName>
    <definedName name="Z_E163314F_53A2_4A2F_A9CF_3F94F0129118_.wvu.PrintArea" localSheetId="2" hidden="1">'Inc Statment - SCH C.1'!$A$1:$K$70</definedName>
    <definedName name="Z_E163314F_53A2_4A2F_A9CF_3F94F0129118_.wvu.PrintArea" localSheetId="4" hidden="1">'MSFR IS Adjust D.1'!$A$1:$G$33</definedName>
    <definedName name="Z_E163314F_53A2_4A2F_A9CF_3F94F0129118_.wvu.PrintArea" localSheetId="5" hidden="1">'MSFR IS Adjust Support D-2'!$A$1:$K$84</definedName>
    <definedName name="Z_E163314F_53A2_4A2F_A9CF_3F94F0129118_.wvu.PrintTitles" localSheetId="5" hidden="1">'MSFR IS Adjust Support D-2'!$1:$13</definedName>
    <definedName name="Z_F5B97444_16EA_4AA7_9A70_95BB0AFD8284_.wvu.Cols" localSheetId="5" hidden="1">'MSFR IS Adjust Support D-2'!$D:$D</definedName>
    <definedName name="Z_F5B97444_16EA_4AA7_9A70_95BB0AFD8284_.wvu.PrintArea" localSheetId="2" hidden="1">'Inc Statment - SCH C.1'!$A$1:$K$70</definedName>
    <definedName name="Z_F5B97444_16EA_4AA7_9A70_95BB0AFD8284_.wvu.PrintArea" localSheetId="4" hidden="1">'MSFR IS Adjust D.1'!$A$1:$G$33</definedName>
    <definedName name="Z_F5B97444_16EA_4AA7_9A70_95BB0AFD8284_.wvu.PrintArea" localSheetId="5" hidden="1">'MSFR IS Adjust Support D-2'!$A$1:$K$84</definedName>
    <definedName name="Z_F5B97444_16EA_4AA7_9A70_95BB0AFD8284_.wvu.PrintTitles" localSheetId="5" hidden="1">'MSFR IS Adjust Support D-2'!$1:$13</definedName>
    <definedName name="Z_F8C3F9F4_DBFA_417E_A63C_4DCF6CDDDD4D_.wvu.Cols" localSheetId="5" hidden="1">'MSFR IS Adjust Support D-2'!$D:$D</definedName>
    <definedName name="Z_F8C3F9F4_DBFA_417E_A63C_4DCF6CDDDD4D_.wvu.PrintArea" localSheetId="2" hidden="1">'Inc Statment - SCH C.1'!$A$1:$K$70</definedName>
    <definedName name="Z_F8C3F9F4_DBFA_417E_A63C_4DCF6CDDDD4D_.wvu.PrintArea" localSheetId="4" hidden="1">'MSFR IS Adjust D.1'!$A$1:$G$33</definedName>
    <definedName name="Z_F8C3F9F4_DBFA_417E_A63C_4DCF6CDDDD4D_.wvu.PrintArea" localSheetId="5" hidden="1">'MSFR IS Adjust Support D-2'!$A$1:$K$84</definedName>
    <definedName name="Z_F8C3F9F4_DBFA_417E_A63C_4DCF6CDDDD4D_.wvu.PrintTitles" localSheetId="5" hidden="1">'MSFR IS Adjust Support D-2'!$1:$13</definedName>
  </definedNames>
  <calcPr calcId="191028" iterate="1"/>
  <customWorkbookViews>
    <customWorkbookView name="omalleln - Personal View" guid="{D80F9502-1760-4B4D-BEE6-65B7268CEFF2}" mergeInterval="0" personalView="1" maximized="1" windowWidth="1900" windowHeight="787" tabRatio="895" activeSheetId="3"/>
    <customWorkbookView name="KEATHLLE - Personal View" guid="{F8C3F9F4-DBFA-417E-A63C-4DCF6CDDDD4D}" mergeInterval="0" personalView="1" maximized="1" xWindow="1" yWindow="1" windowWidth="1920" windowHeight="848" tabRatio="895" activeSheetId="1"/>
    <customWorkbookView name="tiernegc - Personal View" guid="{2E9FC00E-19D3-4355-A260-417D9236B30F}" mergeInterval="0" personalView="1" maximized="1" xWindow="1" yWindow="1" windowWidth="1920" windowHeight="888" tabRatio="895" activeSheetId="6"/>
    <customWorkbookView name="weckbat - Personal View" guid="{F5B97444-16EA-4AA7-9A70-95BB0AFD8284}" mergeInterval="0" personalView="1" maximized="1" xWindow="1" yWindow="1" windowWidth="1920" windowHeight="859" tabRatio="895" activeSheetId="6"/>
    <customWorkbookView name="Peter J. Thakadiyil - Personal View" guid="{CEC57B47-E6EC-4FDA-BCFD-6AC6A66DD178}" mergeInterval="0" personalView="1" maximized="1" xWindow="1" yWindow="1" windowWidth="1920" windowHeight="833" tabRatio="895" activeSheetId="1"/>
    <customWorkbookView name="batesjk - Personal View" guid="{E163314F-53A2-4A2F-A9CF-3F94F0129118}" mergeInterval="0" personalView="1" maximized="1" xWindow="1" yWindow="1" windowWidth="1920" windowHeight="859" tabRatio="895" activeSheetId="6"/>
    <customWorkbookView name="rungresw - Personal View" guid="{C98D41B4-6B7D-46F8-862F-B1C92554BE39}" mergeInterval="0" personalView="1" maximized="1" xWindow="1" yWindow="1" windowWidth="1920" windowHeight="888" tabRatio="895" activeSheetId="6"/>
    <customWorkbookView name="SCHWARML - Personal View" guid="{AE1B1716-57F4-4705-A4F2-7A8CD44D74C3}" mergeInterval="0" personalView="1" maximized="1" xWindow="1" yWindow="1" windowWidth="1152" windowHeight="597" tabRatio="895" activeSheetId="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8" i="1" l="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K10" i="3" l="1"/>
  <c r="I9" i="4"/>
  <c r="G7" i="5"/>
  <c r="K9" i="6"/>
  <c r="S7" i="7"/>
  <c r="K2" i="3" l="1"/>
  <c r="M18" i="1" l="1"/>
  <c r="M17" i="1"/>
  <c r="L42" i="1" l="1"/>
  <c r="M42" i="1" l="1"/>
  <c r="G414" i="1" l="1"/>
  <c r="H414" i="1"/>
  <c r="H415" i="1"/>
  <c r="G415" i="1"/>
  <c r="G422" i="1"/>
  <c r="H422" i="1"/>
  <c r="H420" i="1"/>
  <c r="G420" i="1"/>
  <c r="H421" i="1"/>
  <c r="G421" i="1"/>
  <c r="H413" i="1"/>
  <c r="G413" i="1"/>
  <c r="H411" i="1"/>
  <c r="G416" i="1"/>
  <c r="H416" i="1"/>
  <c r="H412" i="1"/>
  <c r="G412" i="1"/>
  <c r="H423" i="1"/>
  <c r="G423" i="1"/>
  <c r="G417" i="1"/>
  <c r="H417" i="1"/>
  <c r="G418" i="1"/>
  <c r="H418" i="1"/>
  <c r="G419" i="1" l="1"/>
  <c r="H419" i="1" l="1"/>
  <c r="G411" i="1" l="1"/>
  <c r="H258" i="1" l="1"/>
  <c r="G258" i="1"/>
  <c r="H257" i="1"/>
  <c r="G257" i="1"/>
  <c r="H256" i="1"/>
  <c r="G256" i="1"/>
  <c r="H255" i="1"/>
  <c r="G255" i="1"/>
  <c r="H254" i="1"/>
  <c r="G254" i="1"/>
  <c r="H253" i="1"/>
  <c r="G253" i="1"/>
  <c r="H252" i="1"/>
  <c r="G252" i="1"/>
  <c r="H251" i="1"/>
  <c r="G251" i="1"/>
  <c r="H250" i="1"/>
  <c r="G250" i="1"/>
  <c r="H249" i="1"/>
  <c r="G249" i="1"/>
  <c r="H248" i="1"/>
  <c r="G248" i="1"/>
  <c r="H247" i="1"/>
  <c r="G247" i="1"/>
  <c r="H246" i="1"/>
  <c r="G246" i="1"/>
  <c r="H245" i="1"/>
  <c r="G245" i="1"/>
  <c r="H244" i="1"/>
  <c r="G244" i="1"/>
  <c r="H243" i="1"/>
  <c r="G243" i="1"/>
  <c r="H242" i="1"/>
  <c r="G242" i="1"/>
  <c r="H241" i="1"/>
  <c r="G241" i="1"/>
  <c r="H240" i="1"/>
  <c r="G240" i="1"/>
  <c r="L33" i="1"/>
  <c r="F157" i="4" l="1"/>
  <c r="E157" i="4"/>
  <c r="D157" i="4"/>
  <c r="F382" i="4"/>
  <c r="E382" i="4"/>
  <c r="D382" i="4"/>
  <c r="F355" i="4"/>
  <c r="E355" i="4"/>
  <c r="D355" i="4"/>
  <c r="F312" i="4"/>
  <c r="E312" i="4"/>
  <c r="D312" i="4"/>
  <c r="F223" i="4"/>
  <c r="E223" i="4"/>
  <c r="D223" i="4"/>
  <c r="N224" i="1"/>
  <c r="H360" i="1"/>
  <c r="G360" i="1"/>
  <c r="H119" i="1"/>
  <c r="I57" i="4" s="1"/>
  <c r="F119" i="1"/>
  <c r="G57" i="4" s="1"/>
  <c r="D119" i="1"/>
  <c r="E57" i="4" s="1"/>
  <c r="C119" i="1"/>
  <c r="D57" i="4" s="1"/>
  <c r="H118" i="1"/>
  <c r="I56" i="4" s="1"/>
  <c r="F118" i="1"/>
  <c r="G56" i="4" s="1"/>
  <c r="D118" i="1"/>
  <c r="E56" i="4" s="1"/>
  <c r="C118" i="1"/>
  <c r="D56" i="4" s="1"/>
  <c r="H117" i="1"/>
  <c r="I55" i="4" s="1"/>
  <c r="F117" i="1"/>
  <c r="G55" i="4" s="1"/>
  <c r="D117" i="1"/>
  <c r="E55" i="4" s="1"/>
  <c r="C117" i="1"/>
  <c r="D55" i="4" s="1"/>
  <c r="H116" i="1"/>
  <c r="I54" i="4" s="1"/>
  <c r="F116" i="1"/>
  <c r="F30" i="6" s="1"/>
  <c r="D116" i="1"/>
  <c r="E54" i="4" s="1"/>
  <c r="C116" i="1"/>
  <c r="D54" i="4" s="1"/>
  <c r="H115" i="1"/>
  <c r="I53" i="4" s="1"/>
  <c r="F115" i="1"/>
  <c r="G53" i="4" s="1"/>
  <c r="D115" i="1"/>
  <c r="E53" i="4" s="1"/>
  <c r="C115" i="1"/>
  <c r="D53" i="4" s="1"/>
  <c r="H114" i="1"/>
  <c r="I52" i="4" s="1"/>
  <c r="F114" i="1"/>
  <c r="F28" i="6" s="1"/>
  <c r="D114" i="1"/>
  <c r="E52" i="4" s="1"/>
  <c r="C114" i="1"/>
  <c r="D52" i="4" s="1"/>
  <c r="H113" i="1"/>
  <c r="F113" i="1"/>
  <c r="F27" i="6" s="1"/>
  <c r="D113" i="1"/>
  <c r="E51" i="4" s="1"/>
  <c r="C113" i="1"/>
  <c r="D51" i="4" s="1"/>
  <c r="H112" i="1"/>
  <c r="I50" i="4" s="1"/>
  <c r="F112" i="1"/>
  <c r="F26" i="6" s="1"/>
  <c r="D112" i="1"/>
  <c r="E50" i="4" s="1"/>
  <c r="C112" i="1"/>
  <c r="D50" i="4" s="1"/>
  <c r="H101" i="1"/>
  <c r="F101" i="1"/>
  <c r="G44" i="4" s="1"/>
  <c r="D101" i="1"/>
  <c r="E44" i="4" s="1"/>
  <c r="C101" i="1"/>
  <c r="D44" i="4" s="1"/>
  <c r="H100" i="1"/>
  <c r="I43" i="4" s="1"/>
  <c r="F100" i="1"/>
  <c r="G43" i="4" s="1"/>
  <c r="D100" i="1"/>
  <c r="E43" i="4" s="1"/>
  <c r="C100" i="1"/>
  <c r="D43" i="4" s="1"/>
  <c r="H99" i="1"/>
  <c r="I42" i="4" s="1"/>
  <c r="F99" i="1"/>
  <c r="G42" i="4" s="1"/>
  <c r="D99" i="1"/>
  <c r="E42" i="4" s="1"/>
  <c r="C99" i="1"/>
  <c r="D42" i="4" s="1"/>
  <c r="H98" i="1"/>
  <c r="F98" i="1"/>
  <c r="D98" i="1"/>
  <c r="E41" i="4" s="1"/>
  <c r="C98" i="1"/>
  <c r="D41" i="4" s="1"/>
  <c r="H97" i="1"/>
  <c r="I40" i="4" s="1"/>
  <c r="F97" i="1"/>
  <c r="G40" i="4" s="1"/>
  <c r="D97" i="1"/>
  <c r="E40" i="4" s="1"/>
  <c r="C97" i="1"/>
  <c r="D40" i="4" s="1"/>
  <c r="H96" i="1"/>
  <c r="I39" i="4" s="1"/>
  <c r="F96" i="1"/>
  <c r="G39" i="4" s="1"/>
  <c r="D96" i="1"/>
  <c r="E39" i="4" s="1"/>
  <c r="C96" i="1"/>
  <c r="D39" i="4" s="1"/>
  <c r="H95" i="1"/>
  <c r="I38" i="4" s="1"/>
  <c r="F95" i="1"/>
  <c r="G38" i="4" s="1"/>
  <c r="D95" i="1"/>
  <c r="E38" i="4" s="1"/>
  <c r="C95" i="1"/>
  <c r="D38" i="4" s="1"/>
  <c r="H94" i="1"/>
  <c r="I37" i="4" s="1"/>
  <c r="F94" i="1"/>
  <c r="D94" i="1"/>
  <c r="E37" i="4" s="1"/>
  <c r="C94" i="1"/>
  <c r="D37" i="4" s="1"/>
  <c r="H93" i="1"/>
  <c r="F93" i="1"/>
  <c r="G36" i="4" s="1"/>
  <c r="D93" i="1"/>
  <c r="E36" i="4" s="1"/>
  <c r="C93" i="1"/>
  <c r="D36" i="4" s="1"/>
  <c r="H92" i="1"/>
  <c r="I35" i="4" s="1"/>
  <c r="F92" i="1"/>
  <c r="G35" i="4" s="1"/>
  <c r="D92" i="1"/>
  <c r="E35" i="4" s="1"/>
  <c r="C92" i="1"/>
  <c r="D35" i="4" s="1"/>
  <c r="H91" i="1"/>
  <c r="F91" i="1"/>
  <c r="G34" i="4" s="1"/>
  <c r="D91" i="1"/>
  <c r="E34" i="4" s="1"/>
  <c r="C91" i="1"/>
  <c r="D34" i="4" s="1"/>
  <c r="H90" i="1"/>
  <c r="I33" i="4" s="1"/>
  <c r="F90" i="1"/>
  <c r="D90" i="1"/>
  <c r="E33" i="4" s="1"/>
  <c r="C90" i="1"/>
  <c r="D33" i="4" s="1"/>
  <c r="H89" i="1"/>
  <c r="I32" i="4" s="1"/>
  <c r="F89" i="1"/>
  <c r="G32" i="4" s="1"/>
  <c r="D89" i="1"/>
  <c r="E32" i="4" s="1"/>
  <c r="C89" i="1"/>
  <c r="D32" i="4" s="1"/>
  <c r="H88" i="1"/>
  <c r="I31" i="4" s="1"/>
  <c r="F88" i="1"/>
  <c r="D88" i="1"/>
  <c r="E31" i="4" s="1"/>
  <c r="C88" i="1"/>
  <c r="D31" i="4" s="1"/>
  <c r="H87" i="1"/>
  <c r="I30" i="4" s="1"/>
  <c r="F87" i="1"/>
  <c r="D87" i="1"/>
  <c r="E30" i="4" s="1"/>
  <c r="C87" i="1"/>
  <c r="D30" i="4" s="1"/>
  <c r="H86" i="1"/>
  <c r="F86" i="1"/>
  <c r="G29" i="4" s="1"/>
  <c r="D86" i="1"/>
  <c r="E29" i="4" s="1"/>
  <c r="C86" i="1"/>
  <c r="D29" i="4" s="1"/>
  <c r="H85" i="1"/>
  <c r="I28" i="4" s="1"/>
  <c r="F85" i="1"/>
  <c r="G28" i="4" s="1"/>
  <c r="D85" i="1"/>
  <c r="E28" i="4" s="1"/>
  <c r="C85" i="1"/>
  <c r="D28" i="4" s="1"/>
  <c r="H84" i="1"/>
  <c r="I27" i="4" s="1"/>
  <c r="F84" i="1"/>
  <c r="G27" i="4" s="1"/>
  <c r="D84" i="1"/>
  <c r="E27" i="4" s="1"/>
  <c r="C84" i="1"/>
  <c r="D27" i="4" s="1"/>
  <c r="H83" i="1"/>
  <c r="I26" i="4" s="1"/>
  <c r="F83" i="1"/>
  <c r="D83" i="1"/>
  <c r="E26" i="4" s="1"/>
  <c r="C83" i="1"/>
  <c r="D26" i="4" s="1"/>
  <c r="H82" i="1"/>
  <c r="I25" i="4" s="1"/>
  <c r="F82" i="1"/>
  <c r="G25" i="4" s="1"/>
  <c r="D82" i="1"/>
  <c r="E25" i="4" s="1"/>
  <c r="C82" i="1"/>
  <c r="D25" i="4" s="1"/>
  <c r="H81" i="1"/>
  <c r="I24" i="4" s="1"/>
  <c r="F81" i="1"/>
  <c r="D81" i="1"/>
  <c r="E24" i="4" s="1"/>
  <c r="C81" i="1"/>
  <c r="D24" i="4" s="1"/>
  <c r="H80" i="1"/>
  <c r="I23" i="4" s="1"/>
  <c r="F80" i="1"/>
  <c r="D80" i="1"/>
  <c r="E23" i="4" s="1"/>
  <c r="C80" i="1"/>
  <c r="D23" i="4" s="1"/>
  <c r="H79" i="1"/>
  <c r="I22" i="4" s="1"/>
  <c r="F79" i="1"/>
  <c r="G22" i="4" s="1"/>
  <c r="D79" i="1"/>
  <c r="E22" i="4" s="1"/>
  <c r="C79" i="1"/>
  <c r="D22" i="4" s="1"/>
  <c r="H78" i="1"/>
  <c r="F78" i="1"/>
  <c r="G21" i="4" s="1"/>
  <c r="D78" i="1"/>
  <c r="E21" i="4" s="1"/>
  <c r="C78" i="1"/>
  <c r="D21" i="4" s="1"/>
  <c r="H77" i="1"/>
  <c r="I20" i="4" s="1"/>
  <c r="F77" i="1"/>
  <c r="D77" i="1"/>
  <c r="E20" i="4" s="1"/>
  <c r="C77" i="1"/>
  <c r="D20" i="4" s="1"/>
  <c r="H76" i="1"/>
  <c r="I19" i="4" s="1"/>
  <c r="F76" i="1"/>
  <c r="D76" i="1"/>
  <c r="E19" i="4" s="1"/>
  <c r="C76" i="1"/>
  <c r="D19" i="4" s="1"/>
  <c r="H75" i="1"/>
  <c r="F75" i="1"/>
  <c r="D75" i="1"/>
  <c r="E18" i="4" s="1"/>
  <c r="C75" i="1"/>
  <c r="D18" i="4" s="1"/>
  <c r="H74" i="1"/>
  <c r="F74" i="1"/>
  <c r="G17" i="4" s="1"/>
  <c r="D74" i="1"/>
  <c r="E17" i="4" s="1"/>
  <c r="C74" i="1"/>
  <c r="D17" i="4" s="1"/>
  <c r="H73" i="1"/>
  <c r="I16" i="4" s="1"/>
  <c r="F73" i="1"/>
  <c r="G16" i="4" s="1"/>
  <c r="D73" i="1"/>
  <c r="E16" i="4" s="1"/>
  <c r="C73" i="1"/>
  <c r="D16" i="4" s="1"/>
  <c r="H72" i="1"/>
  <c r="I15" i="4" s="1"/>
  <c r="F72" i="1"/>
  <c r="D72" i="1"/>
  <c r="E15" i="4" s="1"/>
  <c r="C72" i="1"/>
  <c r="D15" i="4" s="1"/>
  <c r="H71" i="1"/>
  <c r="I14" i="4" s="1"/>
  <c r="F71" i="1"/>
  <c r="D71" i="1"/>
  <c r="E14" i="4" s="1"/>
  <c r="C71" i="1"/>
  <c r="D14" i="4" s="1"/>
  <c r="J24" i="3"/>
  <c r="G133" i="1"/>
  <c r="G25" i="1" s="1"/>
  <c r="I41" i="6"/>
  <c r="H130" i="1"/>
  <c r="I68" i="4" s="1"/>
  <c r="G130" i="1"/>
  <c r="H129" i="1"/>
  <c r="I67" i="4" s="1"/>
  <c r="G129" i="1"/>
  <c r="H128" i="1"/>
  <c r="I66" i="4" s="1"/>
  <c r="G128" i="1"/>
  <c r="H127" i="1"/>
  <c r="I65" i="4" s="1"/>
  <c r="G127" i="1"/>
  <c r="H126" i="1"/>
  <c r="I64" i="4" s="1"/>
  <c r="G126" i="1"/>
  <c r="H125" i="1"/>
  <c r="I63" i="4" s="1"/>
  <c r="G125" i="1"/>
  <c r="M24" i="1"/>
  <c r="K25" i="3" s="1"/>
  <c r="L24" i="1"/>
  <c r="I40" i="6" s="1"/>
  <c r="M43" i="1"/>
  <c r="K44" i="3" s="1"/>
  <c r="L43" i="1"/>
  <c r="J44" i="3" s="1"/>
  <c r="M35" i="1"/>
  <c r="J51" i="6" s="1"/>
  <c r="L35" i="1"/>
  <c r="J36" i="3" s="1"/>
  <c r="M41" i="1"/>
  <c r="J57" i="6" s="1"/>
  <c r="M62" i="1"/>
  <c r="L62" i="1"/>
  <c r="H319" i="1"/>
  <c r="I269" i="4" s="1"/>
  <c r="G319" i="1"/>
  <c r="H318" i="1"/>
  <c r="I268" i="4" s="1"/>
  <c r="G318" i="1"/>
  <c r="H317" i="1"/>
  <c r="G317" i="1"/>
  <c r="H316" i="1"/>
  <c r="I266" i="4" s="1"/>
  <c r="G316" i="1"/>
  <c r="H315" i="1"/>
  <c r="I265" i="4" s="1"/>
  <c r="G315" i="1"/>
  <c r="H314" i="1"/>
  <c r="I264" i="4" s="1"/>
  <c r="G314" i="1"/>
  <c r="H313" i="1"/>
  <c r="I263" i="4" s="1"/>
  <c r="G313" i="1"/>
  <c r="H312" i="1"/>
  <c r="I262" i="4" s="1"/>
  <c r="G312" i="1"/>
  <c r="M36" i="1"/>
  <c r="K37" i="3" s="1"/>
  <c r="L36" i="1"/>
  <c r="I52" i="6" s="1"/>
  <c r="H398" i="1"/>
  <c r="I350" i="4" s="1"/>
  <c r="G398" i="1"/>
  <c r="H397" i="1"/>
  <c r="I349" i="4" s="1"/>
  <c r="G397" i="1"/>
  <c r="H396" i="1"/>
  <c r="I348" i="4" s="1"/>
  <c r="G396" i="1"/>
  <c r="H395" i="1"/>
  <c r="I347" i="4" s="1"/>
  <c r="G395" i="1"/>
  <c r="H394" i="1"/>
  <c r="I346" i="4" s="1"/>
  <c r="G394" i="1"/>
  <c r="H393" i="1"/>
  <c r="I345" i="4" s="1"/>
  <c r="G393" i="1"/>
  <c r="H392" i="1"/>
  <c r="I344" i="4" s="1"/>
  <c r="G392" i="1"/>
  <c r="H391" i="1"/>
  <c r="I343" i="4" s="1"/>
  <c r="G391" i="1"/>
  <c r="H390" i="1"/>
  <c r="I342" i="4" s="1"/>
  <c r="G390" i="1"/>
  <c r="H389" i="1"/>
  <c r="I341" i="4" s="1"/>
  <c r="G389" i="1"/>
  <c r="H388" i="1"/>
  <c r="I340" i="4" s="1"/>
  <c r="G388" i="1"/>
  <c r="H387" i="1"/>
  <c r="I339" i="4" s="1"/>
  <c r="G387" i="1"/>
  <c r="H386" i="1"/>
  <c r="I338" i="4" s="1"/>
  <c r="G386" i="1"/>
  <c r="H385" i="1"/>
  <c r="I337" i="4" s="1"/>
  <c r="G385" i="1"/>
  <c r="H384" i="1"/>
  <c r="I336" i="4" s="1"/>
  <c r="G384" i="1"/>
  <c r="H383" i="1"/>
  <c r="I335" i="4" s="1"/>
  <c r="G383" i="1"/>
  <c r="H382" i="1"/>
  <c r="I334" i="4" s="1"/>
  <c r="G382" i="1"/>
  <c r="H381" i="1"/>
  <c r="I333" i="4" s="1"/>
  <c r="G381" i="1"/>
  <c r="H380" i="1"/>
  <c r="I332" i="4" s="1"/>
  <c r="G380" i="1"/>
  <c r="H379" i="1"/>
  <c r="I331" i="4" s="1"/>
  <c r="G379" i="1"/>
  <c r="H378" i="1"/>
  <c r="I330" i="4" s="1"/>
  <c r="G378" i="1"/>
  <c r="H377" i="1"/>
  <c r="I329" i="4" s="1"/>
  <c r="G377" i="1"/>
  <c r="H376" i="1"/>
  <c r="I328" i="4" s="1"/>
  <c r="G376" i="1"/>
  <c r="H375" i="1"/>
  <c r="I327" i="4" s="1"/>
  <c r="G375" i="1"/>
  <c r="H374" i="1"/>
  <c r="I326" i="4" s="1"/>
  <c r="G374" i="1"/>
  <c r="H373" i="1"/>
  <c r="I325" i="4" s="1"/>
  <c r="G373" i="1"/>
  <c r="H372" i="1"/>
  <c r="I324" i="4" s="1"/>
  <c r="G372" i="1"/>
  <c r="H371" i="1"/>
  <c r="I323" i="4" s="1"/>
  <c r="G371" i="1"/>
  <c r="H370" i="1"/>
  <c r="I322" i="4" s="1"/>
  <c r="G370" i="1"/>
  <c r="H369" i="1"/>
  <c r="I321" i="4" s="1"/>
  <c r="G369" i="1"/>
  <c r="H368" i="1"/>
  <c r="I320" i="4" s="1"/>
  <c r="G368" i="1"/>
  <c r="H367" i="1"/>
  <c r="I319" i="4" s="1"/>
  <c r="G367" i="1"/>
  <c r="H366" i="1"/>
  <c r="I318" i="4" s="1"/>
  <c r="G366" i="1"/>
  <c r="H365" i="1"/>
  <c r="I317" i="4" s="1"/>
  <c r="G365" i="1"/>
  <c r="H364" i="1"/>
  <c r="I316" i="4" s="1"/>
  <c r="G364" i="1"/>
  <c r="H363" i="1"/>
  <c r="I315" i="4" s="1"/>
  <c r="G363" i="1"/>
  <c r="H362" i="1"/>
  <c r="I314" i="4" s="1"/>
  <c r="G362" i="1"/>
  <c r="H361" i="1"/>
  <c r="I313" i="4" s="1"/>
  <c r="G361" i="1"/>
  <c r="H359" i="1"/>
  <c r="I311" i="4" s="1"/>
  <c r="G359" i="1"/>
  <c r="H358" i="1"/>
  <c r="I310" i="4" s="1"/>
  <c r="G358" i="1"/>
  <c r="H357" i="1"/>
  <c r="I309" i="4" s="1"/>
  <c r="G357" i="1"/>
  <c r="H356" i="1"/>
  <c r="I308" i="4" s="1"/>
  <c r="G356" i="1"/>
  <c r="H355" i="1"/>
  <c r="I307" i="4" s="1"/>
  <c r="G355" i="1"/>
  <c r="H354" i="1"/>
  <c r="I306" i="4" s="1"/>
  <c r="G354" i="1"/>
  <c r="H353" i="1"/>
  <c r="I305" i="4" s="1"/>
  <c r="G353" i="1"/>
  <c r="M40" i="1"/>
  <c r="J56" i="6" s="1"/>
  <c r="L40" i="1"/>
  <c r="I56" i="6" s="1"/>
  <c r="H470" i="1"/>
  <c r="I429" i="4" s="1"/>
  <c r="G470" i="1"/>
  <c r="H469" i="1"/>
  <c r="I428" i="4" s="1"/>
  <c r="G469" i="1"/>
  <c r="H468" i="1"/>
  <c r="I427" i="4" s="1"/>
  <c r="G468" i="1"/>
  <c r="H467" i="1"/>
  <c r="I426" i="4" s="1"/>
  <c r="G467" i="1"/>
  <c r="H466" i="1"/>
  <c r="I425" i="4" s="1"/>
  <c r="G466" i="1"/>
  <c r="H465" i="1"/>
  <c r="I424" i="4" s="1"/>
  <c r="G465" i="1"/>
  <c r="H464" i="1"/>
  <c r="I423" i="4" s="1"/>
  <c r="G464" i="1"/>
  <c r="H463" i="1"/>
  <c r="I422" i="4" s="1"/>
  <c r="G463" i="1"/>
  <c r="H462" i="1"/>
  <c r="I421" i="4" s="1"/>
  <c r="G462" i="1"/>
  <c r="H461" i="1"/>
  <c r="I420" i="4" s="1"/>
  <c r="G461" i="1"/>
  <c r="H460" i="1"/>
  <c r="I419" i="4" s="1"/>
  <c r="G460" i="1"/>
  <c r="H459" i="1"/>
  <c r="I418" i="4" s="1"/>
  <c r="G459" i="1"/>
  <c r="H458" i="1"/>
  <c r="I417" i="4" s="1"/>
  <c r="G458" i="1"/>
  <c r="H457" i="1"/>
  <c r="I416" i="4" s="1"/>
  <c r="G457" i="1"/>
  <c r="H456" i="1"/>
  <c r="I415" i="4" s="1"/>
  <c r="G456" i="1"/>
  <c r="H455" i="1"/>
  <c r="I414" i="4" s="1"/>
  <c r="G455" i="1"/>
  <c r="H454" i="1"/>
  <c r="I413" i="4" s="1"/>
  <c r="G454" i="1"/>
  <c r="H453" i="1"/>
  <c r="I412" i="4" s="1"/>
  <c r="G453" i="1"/>
  <c r="H452" i="1"/>
  <c r="I411" i="4" s="1"/>
  <c r="G452" i="1"/>
  <c r="H451" i="1"/>
  <c r="I410" i="4" s="1"/>
  <c r="G451" i="1"/>
  <c r="M47" i="1"/>
  <c r="K48" i="3" s="1"/>
  <c r="L47" i="1"/>
  <c r="I63" i="6" s="1"/>
  <c r="L46" i="1"/>
  <c r="I62" i="6" s="1"/>
  <c r="M34" i="1"/>
  <c r="I366" i="4"/>
  <c r="I367" i="4"/>
  <c r="I368" i="4"/>
  <c r="I369" i="4"/>
  <c r="I370" i="4"/>
  <c r="I371" i="4"/>
  <c r="I372" i="4"/>
  <c r="I373" i="4"/>
  <c r="I374" i="4"/>
  <c r="I375" i="4"/>
  <c r="I376" i="4"/>
  <c r="I377" i="4"/>
  <c r="I190" i="4"/>
  <c r="I191" i="4"/>
  <c r="I192" i="4"/>
  <c r="I193" i="4"/>
  <c r="I194" i="4"/>
  <c r="I195" i="4"/>
  <c r="I196" i="4"/>
  <c r="I197" i="4"/>
  <c r="I198" i="4"/>
  <c r="I199" i="4"/>
  <c r="I200" i="4"/>
  <c r="I201" i="4"/>
  <c r="I202" i="4"/>
  <c r="I203" i="4"/>
  <c r="I204" i="4"/>
  <c r="I205" i="4"/>
  <c r="I187" i="4"/>
  <c r="K43" i="3"/>
  <c r="I58" i="6"/>
  <c r="H205" i="4"/>
  <c r="H204" i="4"/>
  <c r="H203" i="4"/>
  <c r="H202" i="4"/>
  <c r="H201" i="4"/>
  <c r="H200" i="4"/>
  <c r="H199" i="4"/>
  <c r="H197" i="4"/>
  <c r="H196" i="4"/>
  <c r="H195" i="4"/>
  <c r="H194" i="4"/>
  <c r="H193" i="4"/>
  <c r="H192" i="4"/>
  <c r="H191" i="4"/>
  <c r="H190" i="4"/>
  <c r="H189" i="4"/>
  <c r="H187" i="4"/>
  <c r="J34" i="3"/>
  <c r="M505" i="1"/>
  <c r="H506" i="1"/>
  <c r="H60" i="1" s="1"/>
  <c r="J60" i="1" s="1"/>
  <c r="F506" i="1"/>
  <c r="G469" i="4" s="1"/>
  <c r="H501" i="1"/>
  <c r="F501" i="1"/>
  <c r="G463" i="4" s="1"/>
  <c r="H496" i="1"/>
  <c r="F496" i="1"/>
  <c r="G458" i="4" s="1"/>
  <c r="L60" i="1"/>
  <c r="L59" i="1"/>
  <c r="I75" i="6" s="1"/>
  <c r="L58" i="1"/>
  <c r="I74" i="6" s="1"/>
  <c r="L56" i="1"/>
  <c r="I72" i="6" s="1"/>
  <c r="L55" i="1"/>
  <c r="J57" i="3" s="1"/>
  <c r="C64" i="2"/>
  <c r="B64" i="2"/>
  <c r="E270" i="2"/>
  <c r="C270" i="2"/>
  <c r="E269" i="2"/>
  <c r="C269" i="2"/>
  <c r="E267" i="2"/>
  <c r="C267" i="2"/>
  <c r="E266" i="2"/>
  <c r="C266" i="2"/>
  <c r="E200" i="2"/>
  <c r="C200" i="2"/>
  <c r="E199" i="2"/>
  <c r="C199" i="2"/>
  <c r="E198" i="2"/>
  <c r="C198" i="2"/>
  <c r="E197" i="2"/>
  <c r="C197" i="2"/>
  <c r="B573" i="1"/>
  <c r="H263" i="2" s="1"/>
  <c r="B572" i="1"/>
  <c r="H487" i="1"/>
  <c r="I440" i="4" s="1"/>
  <c r="H486" i="1"/>
  <c r="I439" i="4" s="1"/>
  <c r="H477" i="1"/>
  <c r="I437" i="4" s="1"/>
  <c r="H476" i="1"/>
  <c r="I436" i="4" s="1"/>
  <c r="L51" i="1"/>
  <c r="I67" i="6" s="1"/>
  <c r="L19" i="1"/>
  <c r="J19" i="1"/>
  <c r="H483" i="1"/>
  <c r="I447" i="4" s="1"/>
  <c r="G483" i="1"/>
  <c r="H482" i="1"/>
  <c r="I446" i="4" s="1"/>
  <c r="G482" i="1"/>
  <c r="H481" i="1"/>
  <c r="H52" i="1" s="1"/>
  <c r="J52" i="1" s="1"/>
  <c r="G481" i="1"/>
  <c r="G52" i="1" s="1"/>
  <c r="H480" i="1"/>
  <c r="I444" i="4" s="1"/>
  <c r="G480" i="1"/>
  <c r="H479" i="1"/>
  <c r="I443" i="4" s="1"/>
  <c r="G479" i="1"/>
  <c r="M53" i="1"/>
  <c r="J69" i="6" s="1"/>
  <c r="L53" i="1"/>
  <c r="J54" i="3" s="1"/>
  <c r="M52" i="1"/>
  <c r="K53" i="3" s="1"/>
  <c r="L52" i="1"/>
  <c r="J53" i="3" s="1"/>
  <c r="H516" i="1"/>
  <c r="M64" i="1"/>
  <c r="L64" i="1"/>
  <c r="H508" i="1"/>
  <c r="G508" i="1"/>
  <c r="M61" i="1"/>
  <c r="L61" i="1"/>
  <c r="C7" i="1"/>
  <c r="C6" i="1"/>
  <c r="C5" i="1"/>
  <c r="C3" i="1"/>
  <c r="C4" i="1"/>
  <c r="E262" i="2"/>
  <c r="J27" i="6"/>
  <c r="J24" i="6"/>
  <c r="E265" i="2"/>
  <c r="E264" i="2"/>
  <c r="E261" i="2"/>
  <c r="F234" i="4"/>
  <c r="E234" i="4"/>
  <c r="D234" i="4"/>
  <c r="K17" i="3"/>
  <c r="F447" i="4"/>
  <c r="E447" i="4"/>
  <c r="D447" i="4"/>
  <c r="F446" i="4"/>
  <c r="E446" i="4"/>
  <c r="D446" i="4"/>
  <c r="F445" i="4"/>
  <c r="E445" i="4"/>
  <c r="D445" i="4"/>
  <c r="F444" i="4"/>
  <c r="E444" i="4"/>
  <c r="D444" i="4"/>
  <c r="F437" i="4"/>
  <c r="E437" i="4"/>
  <c r="D437" i="4"/>
  <c r="F436" i="4"/>
  <c r="E436" i="4"/>
  <c r="D436" i="4"/>
  <c r="F435" i="4"/>
  <c r="E435" i="4"/>
  <c r="D435" i="4"/>
  <c r="F434" i="4"/>
  <c r="E434" i="4"/>
  <c r="D434" i="4"/>
  <c r="I433" i="4"/>
  <c r="F433" i="4"/>
  <c r="E433" i="4"/>
  <c r="D433" i="4"/>
  <c r="F429" i="4"/>
  <c r="E429" i="4"/>
  <c r="D429" i="4"/>
  <c r="F428" i="4"/>
  <c r="E428" i="4"/>
  <c r="D428" i="4"/>
  <c r="F427" i="4"/>
  <c r="E427" i="4"/>
  <c r="D427" i="4"/>
  <c r="F426" i="4"/>
  <c r="E426" i="4"/>
  <c r="D426" i="4"/>
  <c r="F425" i="4"/>
  <c r="E425" i="4"/>
  <c r="D425" i="4"/>
  <c r="F424" i="4"/>
  <c r="E424" i="4"/>
  <c r="D424" i="4"/>
  <c r="F423" i="4"/>
  <c r="E423" i="4"/>
  <c r="D423" i="4"/>
  <c r="F422" i="4"/>
  <c r="E422" i="4"/>
  <c r="D422" i="4"/>
  <c r="F421" i="4"/>
  <c r="E421" i="4"/>
  <c r="D421" i="4"/>
  <c r="F420" i="4"/>
  <c r="E420" i="4"/>
  <c r="D420" i="4"/>
  <c r="F419" i="4"/>
  <c r="E419" i="4"/>
  <c r="D419" i="4"/>
  <c r="F418" i="4"/>
  <c r="E418" i="4"/>
  <c r="D418" i="4"/>
  <c r="F417" i="4"/>
  <c r="E417" i="4"/>
  <c r="D417" i="4"/>
  <c r="F416" i="4"/>
  <c r="E416" i="4"/>
  <c r="D416" i="4"/>
  <c r="F415" i="4"/>
  <c r="E415" i="4"/>
  <c r="D415" i="4"/>
  <c r="F414" i="4"/>
  <c r="E414" i="4"/>
  <c r="D414" i="4"/>
  <c r="F413" i="4"/>
  <c r="E413" i="4"/>
  <c r="D413" i="4"/>
  <c r="F412" i="4"/>
  <c r="E412" i="4"/>
  <c r="D412" i="4"/>
  <c r="F411" i="4"/>
  <c r="E411" i="4"/>
  <c r="D411" i="4"/>
  <c r="D401" i="4"/>
  <c r="E401" i="4"/>
  <c r="F401" i="4"/>
  <c r="F407" i="4"/>
  <c r="E407" i="4"/>
  <c r="D407" i="4"/>
  <c r="F406" i="4"/>
  <c r="E406" i="4"/>
  <c r="D406" i="4"/>
  <c r="F405" i="4"/>
  <c r="E405" i="4"/>
  <c r="D405" i="4"/>
  <c r="F404" i="4"/>
  <c r="E404" i="4"/>
  <c r="D404" i="4"/>
  <c r="F403" i="4"/>
  <c r="E403" i="4"/>
  <c r="D403" i="4"/>
  <c r="F402" i="4"/>
  <c r="E402" i="4"/>
  <c r="D402" i="4"/>
  <c r="F398" i="4"/>
  <c r="E398" i="4"/>
  <c r="D398" i="4"/>
  <c r="F394" i="4"/>
  <c r="E394" i="4"/>
  <c r="D394" i="4"/>
  <c r="F393" i="4"/>
  <c r="E393" i="4"/>
  <c r="D393" i="4"/>
  <c r="F392" i="4"/>
  <c r="E392" i="4"/>
  <c r="D392" i="4"/>
  <c r="F391" i="4"/>
  <c r="E391" i="4"/>
  <c r="D391" i="4"/>
  <c r="F390" i="4"/>
  <c r="E390" i="4"/>
  <c r="D390" i="4"/>
  <c r="F389" i="4"/>
  <c r="E389" i="4"/>
  <c r="D389" i="4"/>
  <c r="F388" i="4"/>
  <c r="E388" i="4"/>
  <c r="D388" i="4"/>
  <c r="F387" i="4"/>
  <c r="E387" i="4"/>
  <c r="D387" i="4"/>
  <c r="F383" i="4"/>
  <c r="E383" i="4"/>
  <c r="D383" i="4"/>
  <c r="F381" i="4"/>
  <c r="E381" i="4"/>
  <c r="D381" i="4"/>
  <c r="F380" i="4"/>
  <c r="E380" i="4"/>
  <c r="D380" i="4"/>
  <c r="F377" i="4"/>
  <c r="E377" i="4"/>
  <c r="D377" i="4"/>
  <c r="F376" i="4"/>
  <c r="E376" i="4"/>
  <c r="D376" i="4"/>
  <c r="F375" i="4"/>
  <c r="E375" i="4"/>
  <c r="D375" i="4"/>
  <c r="F374" i="4"/>
  <c r="E374" i="4"/>
  <c r="D374" i="4"/>
  <c r="F373" i="4"/>
  <c r="E373" i="4"/>
  <c r="D373" i="4"/>
  <c r="F372" i="4"/>
  <c r="E372" i="4"/>
  <c r="D372" i="4"/>
  <c r="F371" i="4"/>
  <c r="E371" i="4"/>
  <c r="D371" i="4"/>
  <c r="F370" i="4"/>
  <c r="E370" i="4"/>
  <c r="D370" i="4"/>
  <c r="F369" i="4"/>
  <c r="E369" i="4"/>
  <c r="D369" i="4"/>
  <c r="F368" i="4"/>
  <c r="E368" i="4"/>
  <c r="D368" i="4"/>
  <c r="F367" i="4"/>
  <c r="E367" i="4"/>
  <c r="D367" i="4"/>
  <c r="F366" i="4"/>
  <c r="E366" i="4"/>
  <c r="D366" i="4"/>
  <c r="F362" i="4"/>
  <c r="E362" i="4"/>
  <c r="D362" i="4"/>
  <c r="F361" i="4"/>
  <c r="E361" i="4"/>
  <c r="D361" i="4"/>
  <c r="F360" i="4"/>
  <c r="E360" i="4"/>
  <c r="D360" i="4"/>
  <c r="F359" i="4"/>
  <c r="E359" i="4"/>
  <c r="D359" i="4"/>
  <c r="F358" i="4"/>
  <c r="E358" i="4"/>
  <c r="D358" i="4"/>
  <c r="F357" i="4"/>
  <c r="E357" i="4"/>
  <c r="D357" i="4"/>
  <c r="F356" i="4"/>
  <c r="E356" i="4"/>
  <c r="D356" i="4"/>
  <c r="F354" i="4"/>
  <c r="E354" i="4"/>
  <c r="D354" i="4"/>
  <c r="F350" i="4"/>
  <c r="E350" i="4"/>
  <c r="D350" i="4"/>
  <c r="F349" i="4"/>
  <c r="E349" i="4"/>
  <c r="D349" i="4"/>
  <c r="F348" i="4"/>
  <c r="E348" i="4"/>
  <c r="D348" i="4"/>
  <c r="F347" i="4"/>
  <c r="E347" i="4"/>
  <c r="D347" i="4"/>
  <c r="F346" i="4"/>
  <c r="E346" i="4"/>
  <c r="D346" i="4"/>
  <c r="F345" i="4"/>
  <c r="E345" i="4"/>
  <c r="D345" i="4"/>
  <c r="F344" i="4"/>
  <c r="E344" i="4"/>
  <c r="D344" i="4"/>
  <c r="F343" i="4"/>
  <c r="E343" i="4"/>
  <c r="D343" i="4"/>
  <c r="F342" i="4"/>
  <c r="E342" i="4"/>
  <c r="D342" i="4"/>
  <c r="F341" i="4"/>
  <c r="E341" i="4"/>
  <c r="D341" i="4"/>
  <c r="F340" i="4"/>
  <c r="E340" i="4"/>
  <c r="D340" i="4"/>
  <c r="F339" i="4"/>
  <c r="E339" i="4"/>
  <c r="D339" i="4"/>
  <c r="F338" i="4"/>
  <c r="E338" i="4"/>
  <c r="D338" i="4"/>
  <c r="F337" i="4"/>
  <c r="E337" i="4"/>
  <c r="D337" i="4"/>
  <c r="F336" i="4"/>
  <c r="E336" i="4"/>
  <c r="D336" i="4"/>
  <c r="F335" i="4"/>
  <c r="E335" i="4"/>
  <c r="D335" i="4"/>
  <c r="F334" i="4"/>
  <c r="E334" i="4"/>
  <c r="D334" i="4"/>
  <c r="F333" i="4"/>
  <c r="E333" i="4"/>
  <c r="D333" i="4"/>
  <c r="F332" i="4"/>
  <c r="E332" i="4"/>
  <c r="D332" i="4"/>
  <c r="F331" i="4"/>
  <c r="E331" i="4"/>
  <c r="D331" i="4"/>
  <c r="F330" i="4"/>
  <c r="E330" i="4"/>
  <c r="D330" i="4"/>
  <c r="F329" i="4"/>
  <c r="E329" i="4"/>
  <c r="D329" i="4"/>
  <c r="F328" i="4"/>
  <c r="E328" i="4"/>
  <c r="D328" i="4"/>
  <c r="F327" i="4"/>
  <c r="E327" i="4"/>
  <c r="D327" i="4"/>
  <c r="F326" i="4"/>
  <c r="E326" i="4"/>
  <c r="D326" i="4"/>
  <c r="F325" i="4"/>
  <c r="E325" i="4"/>
  <c r="D325" i="4"/>
  <c r="F324" i="4"/>
  <c r="E324" i="4"/>
  <c r="D324" i="4"/>
  <c r="F323" i="4"/>
  <c r="E323" i="4"/>
  <c r="D323" i="4"/>
  <c r="F322" i="4"/>
  <c r="E322" i="4"/>
  <c r="D322" i="4"/>
  <c r="F321" i="4"/>
  <c r="E321" i="4"/>
  <c r="D321" i="4"/>
  <c r="F320" i="4"/>
  <c r="E320" i="4"/>
  <c r="D320" i="4"/>
  <c r="F319" i="4"/>
  <c r="E319" i="4"/>
  <c r="D319" i="4"/>
  <c r="F318" i="4"/>
  <c r="E318" i="4"/>
  <c r="D318" i="4"/>
  <c r="F317" i="4"/>
  <c r="E317" i="4"/>
  <c r="D317" i="4"/>
  <c r="F316" i="4"/>
  <c r="E316" i="4"/>
  <c r="D316" i="4"/>
  <c r="F315" i="4"/>
  <c r="E315" i="4"/>
  <c r="D315" i="4"/>
  <c r="F314" i="4"/>
  <c r="E314" i="4"/>
  <c r="D314" i="4"/>
  <c r="F313" i="4"/>
  <c r="E313" i="4"/>
  <c r="D313" i="4"/>
  <c r="F311" i="4"/>
  <c r="E311" i="4"/>
  <c r="D311" i="4"/>
  <c r="F310" i="4"/>
  <c r="E310" i="4"/>
  <c r="D310" i="4"/>
  <c r="F309" i="4"/>
  <c r="E309" i="4"/>
  <c r="D309" i="4"/>
  <c r="F308" i="4"/>
  <c r="E308" i="4"/>
  <c r="D308" i="4"/>
  <c r="F307" i="4"/>
  <c r="E307" i="4"/>
  <c r="D307" i="4"/>
  <c r="F306" i="4"/>
  <c r="E306" i="4"/>
  <c r="D306" i="4"/>
  <c r="F302" i="4"/>
  <c r="E302" i="4"/>
  <c r="D302" i="4"/>
  <c r="F301" i="4"/>
  <c r="E301" i="4"/>
  <c r="D301" i="4"/>
  <c r="F300" i="4"/>
  <c r="E300" i="4"/>
  <c r="D300" i="4"/>
  <c r="F299" i="4"/>
  <c r="E299" i="4"/>
  <c r="D299" i="4"/>
  <c r="F292" i="4"/>
  <c r="E292" i="4"/>
  <c r="D292" i="4"/>
  <c r="F291" i="4"/>
  <c r="E291" i="4"/>
  <c r="D291" i="4"/>
  <c r="F290" i="4"/>
  <c r="E290" i="4"/>
  <c r="D290" i="4"/>
  <c r="F289" i="4"/>
  <c r="E289" i="4"/>
  <c r="D289" i="4"/>
  <c r="F288" i="4"/>
  <c r="E288" i="4"/>
  <c r="D288" i="4"/>
  <c r="F287" i="4"/>
  <c r="E287" i="4"/>
  <c r="D287" i="4"/>
  <c r="F286" i="4"/>
  <c r="E286" i="4"/>
  <c r="D286" i="4"/>
  <c r="F285" i="4"/>
  <c r="E285" i="4"/>
  <c r="D285" i="4"/>
  <c r="F284" i="4"/>
  <c r="E284" i="4"/>
  <c r="D284" i="4"/>
  <c r="F283" i="4"/>
  <c r="E283" i="4"/>
  <c r="D283" i="4"/>
  <c r="F282" i="4"/>
  <c r="E282" i="4"/>
  <c r="D282" i="4"/>
  <c r="F281" i="4"/>
  <c r="E281" i="4"/>
  <c r="D281" i="4"/>
  <c r="F280" i="4"/>
  <c r="E280" i="4"/>
  <c r="D280" i="4"/>
  <c r="F279" i="4"/>
  <c r="E279" i="4"/>
  <c r="D279" i="4"/>
  <c r="F278" i="4"/>
  <c r="E278" i="4"/>
  <c r="D278" i="4"/>
  <c r="F277" i="4"/>
  <c r="E277" i="4"/>
  <c r="D277" i="4"/>
  <c r="F276" i="4"/>
  <c r="E276" i="4"/>
  <c r="D276" i="4"/>
  <c r="F275" i="4"/>
  <c r="E275" i="4"/>
  <c r="D275" i="4"/>
  <c r="F274" i="4"/>
  <c r="E274" i="4"/>
  <c r="D274" i="4"/>
  <c r="F273" i="4"/>
  <c r="E273" i="4"/>
  <c r="D273" i="4"/>
  <c r="F272" i="4"/>
  <c r="E272" i="4"/>
  <c r="D272" i="4"/>
  <c r="F269" i="4"/>
  <c r="E269" i="4"/>
  <c r="D269" i="4"/>
  <c r="F268" i="4"/>
  <c r="E268" i="4"/>
  <c r="D268" i="4"/>
  <c r="F267" i="4"/>
  <c r="E267" i="4"/>
  <c r="D267" i="4"/>
  <c r="F266" i="4"/>
  <c r="E266" i="4"/>
  <c r="D266" i="4"/>
  <c r="F265" i="4"/>
  <c r="E265" i="4"/>
  <c r="D265" i="4"/>
  <c r="F264" i="4"/>
  <c r="E264" i="4"/>
  <c r="D264" i="4"/>
  <c r="F263" i="4"/>
  <c r="E263" i="4"/>
  <c r="D263" i="4"/>
  <c r="D245" i="4"/>
  <c r="E245" i="4"/>
  <c r="F245" i="4"/>
  <c r="F259" i="4"/>
  <c r="E259" i="4"/>
  <c r="D259" i="4"/>
  <c r="F258" i="4"/>
  <c r="E258" i="4"/>
  <c r="D258" i="4"/>
  <c r="F257" i="4"/>
  <c r="E257" i="4"/>
  <c r="D257" i="4"/>
  <c r="F256" i="4"/>
  <c r="E256" i="4"/>
  <c r="D256" i="4"/>
  <c r="F255" i="4"/>
  <c r="E255" i="4"/>
  <c r="D255" i="4"/>
  <c r="F254" i="4"/>
  <c r="E254" i="4"/>
  <c r="D254" i="4"/>
  <c r="F253" i="4"/>
  <c r="E253" i="4"/>
  <c r="D253" i="4"/>
  <c r="F252" i="4"/>
  <c r="E252" i="4"/>
  <c r="D252" i="4"/>
  <c r="F251" i="4"/>
  <c r="E251" i="4"/>
  <c r="D251" i="4"/>
  <c r="F250" i="4"/>
  <c r="E250" i="4"/>
  <c r="D250" i="4"/>
  <c r="F249" i="4"/>
  <c r="E249" i="4"/>
  <c r="D249" i="4"/>
  <c r="F248" i="4"/>
  <c r="E248" i="4"/>
  <c r="D248" i="4"/>
  <c r="F247" i="4"/>
  <c r="E247" i="4"/>
  <c r="D247" i="4"/>
  <c r="F246" i="4"/>
  <c r="E246" i="4"/>
  <c r="D246" i="4"/>
  <c r="F242" i="4"/>
  <c r="E242" i="4"/>
  <c r="D242" i="4"/>
  <c r="F241" i="4"/>
  <c r="E241" i="4"/>
  <c r="D241" i="4"/>
  <c r="F240" i="4"/>
  <c r="E240" i="4"/>
  <c r="D240" i="4"/>
  <c r="F239" i="4"/>
  <c r="E239" i="4"/>
  <c r="D239" i="4"/>
  <c r="F238" i="4"/>
  <c r="E238" i="4"/>
  <c r="D238" i="4"/>
  <c r="F237" i="4"/>
  <c r="E237" i="4"/>
  <c r="D237" i="4"/>
  <c r="F236" i="4"/>
  <c r="E236" i="4"/>
  <c r="D236" i="4"/>
  <c r="F235" i="4"/>
  <c r="E235" i="4"/>
  <c r="D235" i="4"/>
  <c r="F233" i="4"/>
  <c r="E233" i="4"/>
  <c r="D233" i="4"/>
  <c r="F232" i="4"/>
  <c r="E232" i="4"/>
  <c r="D232" i="4"/>
  <c r="F231" i="4"/>
  <c r="E231" i="4"/>
  <c r="D231" i="4"/>
  <c r="F230" i="4"/>
  <c r="E230" i="4"/>
  <c r="D230" i="4"/>
  <c r="F229" i="4"/>
  <c r="E229" i="4"/>
  <c r="D229" i="4"/>
  <c r="F228" i="4"/>
  <c r="E228" i="4"/>
  <c r="D228" i="4"/>
  <c r="F227" i="4"/>
  <c r="E227" i="4"/>
  <c r="D227" i="4"/>
  <c r="F226" i="4"/>
  <c r="E226" i="4"/>
  <c r="D226" i="4"/>
  <c r="F225" i="4"/>
  <c r="E225" i="4"/>
  <c r="D225" i="4"/>
  <c r="F224" i="4"/>
  <c r="E224" i="4"/>
  <c r="D224" i="4"/>
  <c r="F222" i="4"/>
  <c r="E222" i="4"/>
  <c r="D222" i="4"/>
  <c r="F221" i="4"/>
  <c r="E221" i="4"/>
  <c r="D221" i="4"/>
  <c r="F220" i="4"/>
  <c r="E220" i="4"/>
  <c r="D220" i="4"/>
  <c r="F219" i="4"/>
  <c r="E219" i="4"/>
  <c r="D219" i="4"/>
  <c r="F218" i="4"/>
  <c r="E218" i="4"/>
  <c r="D218" i="4"/>
  <c r="F217" i="4"/>
  <c r="E217" i="4"/>
  <c r="D217" i="4"/>
  <c r="F216" i="4"/>
  <c r="E216" i="4"/>
  <c r="D216" i="4"/>
  <c r="F215" i="4"/>
  <c r="E215" i="4"/>
  <c r="D215" i="4"/>
  <c r="F214" i="4"/>
  <c r="E214" i="4"/>
  <c r="D214" i="4"/>
  <c r="F213" i="4"/>
  <c r="E213" i="4"/>
  <c r="D213" i="4"/>
  <c r="F212" i="4"/>
  <c r="E212" i="4"/>
  <c r="D212" i="4"/>
  <c r="F211" i="4"/>
  <c r="E211" i="4"/>
  <c r="D211" i="4"/>
  <c r="F210" i="4"/>
  <c r="E210" i="4"/>
  <c r="D210" i="4"/>
  <c r="F209" i="4"/>
  <c r="E209" i="4"/>
  <c r="D209" i="4"/>
  <c r="F205" i="4"/>
  <c r="E205" i="4"/>
  <c r="D205" i="4"/>
  <c r="F204" i="4"/>
  <c r="E204" i="4"/>
  <c r="D204" i="4"/>
  <c r="F203" i="4"/>
  <c r="E203" i="4"/>
  <c r="D203" i="4"/>
  <c r="F202" i="4"/>
  <c r="E202" i="4"/>
  <c r="D202" i="4"/>
  <c r="F201" i="4"/>
  <c r="E201" i="4"/>
  <c r="D201" i="4"/>
  <c r="F200" i="4"/>
  <c r="E200" i="4"/>
  <c r="D200" i="4"/>
  <c r="F199" i="4"/>
  <c r="E199" i="4"/>
  <c r="D199" i="4"/>
  <c r="F198" i="4"/>
  <c r="E198" i="4"/>
  <c r="D198" i="4"/>
  <c r="F197" i="4"/>
  <c r="E197" i="4"/>
  <c r="D197" i="4"/>
  <c r="F196" i="4"/>
  <c r="E196" i="4"/>
  <c r="D196" i="4"/>
  <c r="F195" i="4"/>
  <c r="E195" i="4"/>
  <c r="D195" i="4"/>
  <c r="F194" i="4"/>
  <c r="E194" i="4"/>
  <c r="D194" i="4"/>
  <c r="F193" i="4"/>
  <c r="E193" i="4"/>
  <c r="D193" i="4"/>
  <c r="F192" i="4"/>
  <c r="E192" i="4"/>
  <c r="D192" i="4"/>
  <c r="F191" i="4"/>
  <c r="E191" i="4"/>
  <c r="D191" i="4"/>
  <c r="F190" i="4"/>
  <c r="E190" i="4"/>
  <c r="D190" i="4"/>
  <c r="F189" i="4"/>
  <c r="E189" i="4"/>
  <c r="D189" i="4"/>
  <c r="F188" i="4"/>
  <c r="E188" i="4"/>
  <c r="D188" i="4"/>
  <c r="F187" i="4"/>
  <c r="E187" i="4"/>
  <c r="D187" i="4"/>
  <c r="F184" i="4"/>
  <c r="E184" i="4"/>
  <c r="D184" i="4"/>
  <c r="F183" i="4"/>
  <c r="E183" i="4"/>
  <c r="D183" i="4"/>
  <c r="F182" i="4"/>
  <c r="E182" i="4"/>
  <c r="D182" i="4"/>
  <c r="F181" i="4"/>
  <c r="E181" i="4"/>
  <c r="D181" i="4"/>
  <c r="F180" i="4"/>
  <c r="E180" i="4"/>
  <c r="D180" i="4"/>
  <c r="F179" i="4"/>
  <c r="E179" i="4"/>
  <c r="D179" i="4"/>
  <c r="F178" i="4"/>
  <c r="E178" i="4"/>
  <c r="D178" i="4"/>
  <c r="F177" i="4"/>
  <c r="E177" i="4"/>
  <c r="D177" i="4"/>
  <c r="F176" i="4"/>
  <c r="E176" i="4"/>
  <c r="D176" i="4"/>
  <c r="F175" i="4"/>
  <c r="E175" i="4"/>
  <c r="D175" i="4"/>
  <c r="F174" i="4"/>
  <c r="E174" i="4"/>
  <c r="D174" i="4"/>
  <c r="F173" i="4"/>
  <c r="E173" i="4"/>
  <c r="D173" i="4"/>
  <c r="F172" i="4"/>
  <c r="E172" i="4"/>
  <c r="D172" i="4"/>
  <c r="F171" i="4"/>
  <c r="E171" i="4"/>
  <c r="D171" i="4"/>
  <c r="F167" i="4"/>
  <c r="E167" i="4"/>
  <c r="D167" i="4"/>
  <c r="F166" i="4"/>
  <c r="E166" i="4"/>
  <c r="D166" i="4"/>
  <c r="F165" i="4"/>
  <c r="E165" i="4"/>
  <c r="D165" i="4"/>
  <c r="F164" i="4"/>
  <c r="E164" i="4"/>
  <c r="D164" i="4"/>
  <c r="F163" i="4"/>
  <c r="E163" i="4"/>
  <c r="D163" i="4"/>
  <c r="F162" i="4"/>
  <c r="E162" i="4"/>
  <c r="D162" i="4"/>
  <c r="F161" i="4"/>
  <c r="E161" i="4"/>
  <c r="D161" i="4"/>
  <c r="F160" i="4"/>
  <c r="E160" i="4"/>
  <c r="D160" i="4"/>
  <c r="F159" i="4"/>
  <c r="E159" i="4"/>
  <c r="D159" i="4"/>
  <c r="F158" i="4"/>
  <c r="E158" i="4"/>
  <c r="D158" i="4"/>
  <c r="I156" i="4"/>
  <c r="F156" i="4"/>
  <c r="E156" i="4"/>
  <c r="D156" i="4"/>
  <c r="F155" i="4"/>
  <c r="E155" i="4"/>
  <c r="D155" i="4"/>
  <c r="F154" i="4"/>
  <c r="E154" i="4"/>
  <c r="D154" i="4"/>
  <c r="F153" i="4"/>
  <c r="E153" i="4"/>
  <c r="D153" i="4"/>
  <c r="F152" i="4"/>
  <c r="E152" i="4"/>
  <c r="D152" i="4"/>
  <c r="F151" i="4"/>
  <c r="E151" i="4"/>
  <c r="D151" i="4"/>
  <c r="F150" i="4"/>
  <c r="E150" i="4"/>
  <c r="D150" i="4"/>
  <c r="F145" i="4"/>
  <c r="E145" i="4"/>
  <c r="D145" i="4"/>
  <c r="I133" i="4"/>
  <c r="I78" i="4"/>
  <c r="I100" i="4"/>
  <c r="I117" i="4"/>
  <c r="I129" i="4"/>
  <c r="I77" i="4"/>
  <c r="F133" i="4"/>
  <c r="E133" i="4"/>
  <c r="D133" i="4"/>
  <c r="D79" i="4"/>
  <c r="E79" i="4"/>
  <c r="F79" i="4"/>
  <c r="D80" i="4"/>
  <c r="E80" i="4"/>
  <c r="F80" i="4"/>
  <c r="D81" i="4"/>
  <c r="E81" i="4"/>
  <c r="F81" i="4"/>
  <c r="D82" i="4"/>
  <c r="E82" i="4"/>
  <c r="F82" i="4"/>
  <c r="D83" i="4"/>
  <c r="E83" i="4"/>
  <c r="F83" i="4"/>
  <c r="D84" i="4"/>
  <c r="E84" i="4"/>
  <c r="F84" i="4"/>
  <c r="D85" i="4"/>
  <c r="E85" i="4"/>
  <c r="F85" i="4"/>
  <c r="D86" i="4"/>
  <c r="E86" i="4"/>
  <c r="F86" i="4"/>
  <c r="D87" i="4"/>
  <c r="E87" i="4"/>
  <c r="F87" i="4"/>
  <c r="D88" i="4"/>
  <c r="E88" i="4"/>
  <c r="F88" i="4"/>
  <c r="D89" i="4"/>
  <c r="E89" i="4"/>
  <c r="F89" i="4"/>
  <c r="D90" i="4"/>
  <c r="E90" i="4"/>
  <c r="F90" i="4"/>
  <c r="D91" i="4"/>
  <c r="E91" i="4"/>
  <c r="F91" i="4"/>
  <c r="D92" i="4"/>
  <c r="E92" i="4"/>
  <c r="F92" i="4"/>
  <c r="D93" i="4"/>
  <c r="E93" i="4"/>
  <c r="F93" i="4"/>
  <c r="D94" i="4"/>
  <c r="E94" i="4"/>
  <c r="F94" i="4"/>
  <c r="D95" i="4"/>
  <c r="E95" i="4"/>
  <c r="F95" i="4"/>
  <c r="D96" i="4"/>
  <c r="E96" i="4"/>
  <c r="F96" i="4"/>
  <c r="D97" i="4"/>
  <c r="E97" i="4"/>
  <c r="F97" i="4"/>
  <c r="D98" i="4"/>
  <c r="E98" i="4"/>
  <c r="F98" i="4"/>
  <c r="D99" i="4"/>
  <c r="E99" i="4"/>
  <c r="F99" i="4"/>
  <c r="D100" i="4"/>
  <c r="E100" i="4"/>
  <c r="F100" i="4"/>
  <c r="D101" i="4"/>
  <c r="E101" i="4"/>
  <c r="F101" i="4"/>
  <c r="D102" i="4"/>
  <c r="E102" i="4"/>
  <c r="F102" i="4"/>
  <c r="D103" i="4"/>
  <c r="E103" i="4"/>
  <c r="F103" i="4"/>
  <c r="D104" i="4"/>
  <c r="E104" i="4"/>
  <c r="F104" i="4"/>
  <c r="D105" i="4"/>
  <c r="E105" i="4"/>
  <c r="F105" i="4"/>
  <c r="D106" i="4"/>
  <c r="E106" i="4"/>
  <c r="F106" i="4"/>
  <c r="D107" i="4"/>
  <c r="E107" i="4"/>
  <c r="F107" i="4"/>
  <c r="D108" i="4"/>
  <c r="E108" i="4"/>
  <c r="F108" i="4"/>
  <c r="D109" i="4"/>
  <c r="E109" i="4"/>
  <c r="F109" i="4"/>
  <c r="D110" i="4"/>
  <c r="E110" i="4"/>
  <c r="F110" i="4"/>
  <c r="D111" i="4"/>
  <c r="E111" i="4"/>
  <c r="F111" i="4"/>
  <c r="D112" i="4"/>
  <c r="E112" i="4"/>
  <c r="F112" i="4"/>
  <c r="D113" i="4"/>
  <c r="E113" i="4"/>
  <c r="F113" i="4"/>
  <c r="D114" i="4"/>
  <c r="E114" i="4"/>
  <c r="F114" i="4"/>
  <c r="D115" i="4"/>
  <c r="E115" i="4"/>
  <c r="F115" i="4"/>
  <c r="D116" i="4"/>
  <c r="E116" i="4"/>
  <c r="F116" i="4"/>
  <c r="D117" i="4"/>
  <c r="E117" i="4"/>
  <c r="F117" i="4"/>
  <c r="D118" i="4"/>
  <c r="E118" i="4"/>
  <c r="F118" i="4"/>
  <c r="D119" i="4"/>
  <c r="E119" i="4"/>
  <c r="F119" i="4"/>
  <c r="D120" i="4"/>
  <c r="E120" i="4"/>
  <c r="F120" i="4"/>
  <c r="D121" i="4"/>
  <c r="E121" i="4"/>
  <c r="F121" i="4"/>
  <c r="D122" i="4"/>
  <c r="E122" i="4"/>
  <c r="F122" i="4"/>
  <c r="D123" i="4"/>
  <c r="E123" i="4"/>
  <c r="F123" i="4"/>
  <c r="D124" i="4"/>
  <c r="E124" i="4"/>
  <c r="F124" i="4"/>
  <c r="D125" i="4"/>
  <c r="E125" i="4"/>
  <c r="F125" i="4"/>
  <c r="D126" i="4"/>
  <c r="E126" i="4"/>
  <c r="F126" i="4"/>
  <c r="D127" i="4"/>
  <c r="E127" i="4"/>
  <c r="F127" i="4"/>
  <c r="D128" i="4"/>
  <c r="E128" i="4"/>
  <c r="F128" i="4"/>
  <c r="D129" i="4"/>
  <c r="E129" i="4"/>
  <c r="F129" i="4"/>
  <c r="D130" i="4"/>
  <c r="E130" i="4"/>
  <c r="F130" i="4"/>
  <c r="D131" i="4"/>
  <c r="E131" i="4"/>
  <c r="F131" i="4"/>
  <c r="D132" i="4"/>
  <c r="E132" i="4"/>
  <c r="F132" i="4"/>
  <c r="F68" i="4"/>
  <c r="E68" i="4"/>
  <c r="D68" i="4"/>
  <c r="F67" i="4"/>
  <c r="E67" i="4"/>
  <c r="D67" i="4"/>
  <c r="F66" i="4"/>
  <c r="E66" i="4"/>
  <c r="D66" i="4"/>
  <c r="F65" i="4"/>
  <c r="E65" i="4"/>
  <c r="D65" i="4"/>
  <c r="F64" i="4"/>
  <c r="E64" i="4"/>
  <c r="D64" i="4"/>
  <c r="F51" i="4"/>
  <c r="F52" i="4"/>
  <c r="F53" i="4"/>
  <c r="F54" i="4"/>
  <c r="F55" i="4"/>
  <c r="F56" i="4"/>
  <c r="F57"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I295" i="4"/>
  <c r="I296" i="4"/>
  <c r="I435" i="4"/>
  <c r="G346" i="1"/>
  <c r="G38" i="1"/>
  <c r="J54" i="6"/>
  <c r="J39" i="3"/>
  <c r="H57" i="1"/>
  <c r="J57" i="1"/>
  <c r="H54" i="1"/>
  <c r="J54" i="1"/>
  <c r="F34" i="6"/>
  <c r="C50" i="4"/>
  <c r="A14" i="4"/>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F50" i="4"/>
  <c r="I434" i="4"/>
  <c r="C380" i="4"/>
  <c r="C272" i="4"/>
  <c r="C187" i="4"/>
  <c r="H30" i="3"/>
  <c r="F481" i="4"/>
  <c r="E481" i="4"/>
  <c r="D481" i="4"/>
  <c r="F480" i="4"/>
  <c r="E480" i="4"/>
  <c r="D480" i="4"/>
  <c r="F479" i="4"/>
  <c r="E479" i="4"/>
  <c r="D479" i="4"/>
  <c r="F478" i="4"/>
  <c r="F477" i="4"/>
  <c r="F476" i="4"/>
  <c r="F475" i="4"/>
  <c r="F474" i="4"/>
  <c r="F473" i="4"/>
  <c r="F472" i="4"/>
  <c r="F469" i="4"/>
  <c r="F468" i="4"/>
  <c r="F465" i="4"/>
  <c r="E465" i="4"/>
  <c r="D465" i="4"/>
  <c r="F464" i="4"/>
  <c r="E464" i="4"/>
  <c r="D464" i="4"/>
  <c r="F463" i="4"/>
  <c r="E463" i="4"/>
  <c r="D463" i="4"/>
  <c r="F462" i="4"/>
  <c r="E462" i="4"/>
  <c r="D462" i="4"/>
  <c r="F461" i="4"/>
  <c r="E461" i="4"/>
  <c r="D461" i="4"/>
  <c r="F460" i="4"/>
  <c r="E460" i="4"/>
  <c r="D460" i="4"/>
  <c r="F459" i="4"/>
  <c r="E459" i="4"/>
  <c r="D459" i="4"/>
  <c r="F458" i="4"/>
  <c r="E458" i="4"/>
  <c r="D458" i="4"/>
  <c r="F457" i="4"/>
  <c r="E457" i="4"/>
  <c r="D457" i="4"/>
  <c r="F456" i="4"/>
  <c r="F453" i="4"/>
  <c r="F452" i="4"/>
  <c r="F451" i="4"/>
  <c r="F450" i="4"/>
  <c r="F440" i="4"/>
  <c r="E440" i="4"/>
  <c r="D440" i="4"/>
  <c r="F439" i="4"/>
  <c r="E439" i="4"/>
  <c r="D439" i="4"/>
  <c r="F438" i="4"/>
  <c r="E438" i="4"/>
  <c r="D438" i="4"/>
  <c r="F443" i="4"/>
  <c r="F432" i="4"/>
  <c r="F410" i="4"/>
  <c r="F397" i="4"/>
  <c r="F386" i="4"/>
  <c r="F365" i="4"/>
  <c r="F353" i="4"/>
  <c r="F305" i="4"/>
  <c r="F298" i="4"/>
  <c r="F295" i="4"/>
  <c r="F262" i="4"/>
  <c r="F208" i="4"/>
  <c r="F170" i="4"/>
  <c r="F149" i="4"/>
  <c r="F146" i="4"/>
  <c r="F144" i="4"/>
  <c r="F141" i="4"/>
  <c r="F140" i="4"/>
  <c r="F137" i="4"/>
  <c r="F136" i="4"/>
  <c r="F78" i="4"/>
  <c r="F77" i="4"/>
  <c r="F74" i="4"/>
  <c r="F71" i="4"/>
  <c r="F63" i="4"/>
  <c r="F60" i="4"/>
  <c r="F15" i="4"/>
  <c r="F14" i="4"/>
  <c r="G487" i="4"/>
  <c r="S2" i="7"/>
  <c r="G2" i="5"/>
  <c r="C1" i="2"/>
  <c r="G48" i="4"/>
  <c r="C105" i="2"/>
  <c r="I473" i="4"/>
  <c r="H58" i="3"/>
  <c r="H61" i="3"/>
  <c r="B15" i="5"/>
  <c r="C60" i="4"/>
  <c r="D60" i="4"/>
  <c r="E60" i="4"/>
  <c r="C63" i="4"/>
  <c r="D63" i="4"/>
  <c r="E63" i="4"/>
  <c r="C71" i="4"/>
  <c r="D71" i="4"/>
  <c r="E71" i="4"/>
  <c r="C74" i="4"/>
  <c r="D74" i="4"/>
  <c r="E74" i="4"/>
  <c r="C77" i="4"/>
  <c r="D77" i="4"/>
  <c r="E77" i="4"/>
  <c r="D78" i="4"/>
  <c r="E78" i="4"/>
  <c r="C136" i="4"/>
  <c r="D136" i="4"/>
  <c r="E136" i="4"/>
  <c r="D137" i="4"/>
  <c r="E137" i="4"/>
  <c r="D140" i="4"/>
  <c r="E140" i="4"/>
  <c r="D141" i="4"/>
  <c r="E141" i="4"/>
  <c r="D144" i="4"/>
  <c r="E144" i="4"/>
  <c r="D146" i="4"/>
  <c r="E146" i="4"/>
  <c r="C149" i="4"/>
  <c r="E149" i="4"/>
  <c r="C170" i="4"/>
  <c r="D170" i="4"/>
  <c r="E170" i="4"/>
  <c r="C208" i="4"/>
  <c r="D208" i="4"/>
  <c r="E208" i="4"/>
  <c r="C245" i="4"/>
  <c r="C262" i="4"/>
  <c r="D262" i="4"/>
  <c r="E262" i="4"/>
  <c r="C295" i="4"/>
  <c r="D295" i="4"/>
  <c r="E295" i="4"/>
  <c r="D298" i="4"/>
  <c r="E298" i="4"/>
  <c r="C305" i="4"/>
  <c r="D305" i="4"/>
  <c r="E305" i="4"/>
  <c r="C353" i="4"/>
  <c r="D353" i="4"/>
  <c r="E353" i="4"/>
  <c r="C365" i="4"/>
  <c r="D365" i="4"/>
  <c r="E365" i="4"/>
  <c r="C386" i="4"/>
  <c r="D386" i="4"/>
  <c r="E386" i="4"/>
  <c r="C397" i="4"/>
  <c r="D397" i="4"/>
  <c r="E397" i="4"/>
  <c r="C401" i="4"/>
  <c r="C410" i="4"/>
  <c r="D410" i="4"/>
  <c r="E410" i="4"/>
  <c r="C432" i="4"/>
  <c r="D432" i="4"/>
  <c r="E432" i="4"/>
  <c r="C443" i="4"/>
  <c r="D443" i="4"/>
  <c r="E443" i="4"/>
  <c r="C450" i="4"/>
  <c r="D450" i="4"/>
  <c r="E450" i="4"/>
  <c r="D451" i="4"/>
  <c r="E451" i="4"/>
  <c r="D452" i="4"/>
  <c r="E452" i="4"/>
  <c r="D453" i="4"/>
  <c r="E453" i="4"/>
  <c r="C456" i="4"/>
  <c r="D456" i="4"/>
  <c r="E456" i="4"/>
  <c r="C468" i="4"/>
  <c r="D468" i="4"/>
  <c r="E468" i="4"/>
  <c r="D469" i="4"/>
  <c r="E469" i="4"/>
  <c r="C472" i="4"/>
  <c r="D472" i="4"/>
  <c r="E472" i="4"/>
  <c r="D473" i="4"/>
  <c r="E473" i="4"/>
  <c r="D474" i="4"/>
  <c r="E474" i="4"/>
  <c r="D475" i="4"/>
  <c r="E475" i="4"/>
  <c r="D476" i="4"/>
  <c r="E476" i="4"/>
  <c r="D477" i="4"/>
  <c r="E477" i="4"/>
  <c r="D478" i="4"/>
  <c r="E478" i="4"/>
  <c r="D149" i="4"/>
  <c r="H53" i="3"/>
  <c r="C63" i="2"/>
  <c r="H52" i="3"/>
  <c r="C62" i="2"/>
  <c r="H26" i="3"/>
  <c r="C37" i="2"/>
  <c r="H27" i="3"/>
  <c r="C38" i="2"/>
  <c r="H28" i="3"/>
  <c r="C39" i="2"/>
  <c r="H29" i="3"/>
  <c r="C40" i="2"/>
  <c r="H31" i="3"/>
  <c r="C41" i="2"/>
  <c r="H32" i="3"/>
  <c r="C42" i="2"/>
  <c r="H33" i="3"/>
  <c r="C43" i="2"/>
  <c r="H34" i="3"/>
  <c r="C44" i="2"/>
  <c r="H35" i="3"/>
  <c r="C45" i="2"/>
  <c r="H36" i="3"/>
  <c r="C46" i="2"/>
  <c r="H37" i="3"/>
  <c r="C47" i="2"/>
  <c r="H38" i="3"/>
  <c r="C48" i="2"/>
  <c r="H39" i="3"/>
  <c r="C49" i="2"/>
  <c r="H40" i="3"/>
  <c r="C50" i="2"/>
  <c r="H41" i="3"/>
  <c r="C51" i="2"/>
  <c r="H42" i="3"/>
  <c r="C52" i="2"/>
  <c r="H43" i="3"/>
  <c r="C53" i="2"/>
  <c r="H45" i="3"/>
  <c r="C55" i="2"/>
  <c r="H46" i="3"/>
  <c r="C56" i="2"/>
  <c r="H47" i="3"/>
  <c r="C57" i="2"/>
  <c r="H48" i="3"/>
  <c r="C58" i="2"/>
  <c r="H25" i="3"/>
  <c r="C36" i="2"/>
  <c r="H24" i="3"/>
  <c r="C35" i="2"/>
  <c r="H62" i="3"/>
  <c r="E64" i="2"/>
  <c r="G500" i="1"/>
  <c r="G462" i="4"/>
  <c r="G453" i="4"/>
  <c r="G492" i="1"/>
  <c r="H453" i="4"/>
  <c r="G459" i="4"/>
  <c r="G497" i="1"/>
  <c r="H459" i="4"/>
  <c r="I459" i="4" s="1"/>
  <c r="G494" i="1"/>
  <c r="G456" i="4"/>
  <c r="G464" i="4"/>
  <c r="G502" i="1"/>
  <c r="G490" i="1"/>
  <c r="H451" i="4" s="1"/>
  <c r="I451" i="4" s="1"/>
  <c r="G451" i="4"/>
  <c r="G457" i="4"/>
  <c r="G495" i="1"/>
  <c r="H457" i="4" s="1"/>
  <c r="I457" i="4" s="1"/>
  <c r="G499" i="1"/>
  <c r="H461" i="4"/>
  <c r="I461" i="4" s="1"/>
  <c r="G461" i="4"/>
  <c r="I31" i="6"/>
  <c r="I33" i="6"/>
  <c r="I26" i="6"/>
  <c r="I28" i="6"/>
  <c r="I27" i="6"/>
  <c r="J18" i="3"/>
  <c r="I29" i="6"/>
  <c r="I30" i="6"/>
  <c r="I32" i="6"/>
  <c r="J32" i="6"/>
  <c r="I20" i="6"/>
  <c r="I21" i="6"/>
  <c r="I19" i="6"/>
  <c r="J17" i="3"/>
  <c r="I17" i="6"/>
  <c r="I24" i="6"/>
  <c r="I23" i="6"/>
  <c r="I22" i="6"/>
  <c r="I18" i="6"/>
  <c r="K39" i="3"/>
  <c r="I54" i="6"/>
  <c r="H346" i="1"/>
  <c r="H38" i="1"/>
  <c r="J38" i="1"/>
  <c r="F39" i="3"/>
  <c r="B49" i="2"/>
  <c r="G54" i="6"/>
  <c r="H464" i="4"/>
  <c r="J21" i="6"/>
  <c r="J26" i="6"/>
  <c r="H456" i="4"/>
  <c r="I456" i="4" s="1"/>
  <c r="J22" i="6"/>
  <c r="J29" i="6"/>
  <c r="J23" i="6"/>
  <c r="J31" i="6"/>
  <c r="J33" i="6"/>
  <c r="J20" i="6"/>
  <c r="K18" i="3"/>
  <c r="J19" i="6"/>
  <c r="J30" i="6"/>
  <c r="J18" i="6"/>
  <c r="J28" i="6"/>
  <c r="J17" i="6"/>
  <c r="H427" i="1"/>
  <c r="I382" i="4" s="1"/>
  <c r="H428" i="1"/>
  <c r="I383" i="4" s="1"/>
  <c r="H426" i="1"/>
  <c r="H425" i="1"/>
  <c r="I380" i="4" s="1"/>
  <c r="G428" i="1"/>
  <c r="G427" i="1"/>
  <c r="H382" i="4" s="1"/>
  <c r="G426" i="1"/>
  <c r="H381" i="4" s="1"/>
  <c r="G425" i="1"/>
  <c r="H380" i="4" s="1"/>
  <c r="L41" i="1"/>
  <c r="I57" i="6" s="1"/>
  <c r="M45" i="1"/>
  <c r="J61" i="6" s="1"/>
  <c r="L45" i="1"/>
  <c r="J46" i="3" s="1"/>
  <c r="H440" i="1"/>
  <c r="I397" i="4" s="1"/>
  <c r="H441" i="1"/>
  <c r="G441" i="1"/>
  <c r="G440" i="1"/>
  <c r="I453" i="4"/>
  <c r="H261" i="2"/>
  <c r="G18" i="4"/>
  <c r="G24" i="4"/>
  <c r="M46" i="1"/>
  <c r="H448" i="1"/>
  <c r="I406" i="4" s="1"/>
  <c r="H446" i="1"/>
  <c r="I404" i="4" s="1"/>
  <c r="H449" i="1"/>
  <c r="H444" i="1"/>
  <c r="I402" i="4" s="1"/>
  <c r="H445" i="1"/>
  <c r="I403" i="4" s="1"/>
  <c r="H447" i="1"/>
  <c r="H443" i="1"/>
  <c r="I401" i="4" s="1"/>
  <c r="G444" i="1"/>
  <c r="G449" i="1"/>
  <c r="G446" i="1"/>
  <c r="G448" i="1"/>
  <c r="G447" i="1"/>
  <c r="G445" i="1"/>
  <c r="G443" i="1"/>
  <c r="G319" i="4"/>
  <c r="A157" i="4" l="1"/>
  <c r="A158" i="4"/>
  <c r="A159" i="4" s="1"/>
  <c r="A160" i="4" s="1"/>
  <c r="A161" i="4" s="1"/>
  <c r="A162" i="4" s="1"/>
  <c r="A163" i="4" s="1"/>
  <c r="A164" i="4" s="1"/>
  <c r="A165" i="4" s="1"/>
  <c r="A166" i="4" s="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8" i="4" s="1"/>
  <c r="A219" i="4" s="1"/>
  <c r="A220" i="4" s="1"/>
  <c r="A221" i="4" s="1"/>
  <c r="A222" i="4" s="1"/>
  <c r="A223" i="4" s="1"/>
  <c r="A224" i="4" s="1"/>
  <c r="A225" i="4" s="1"/>
  <c r="A226" i="4" s="1"/>
  <c r="A227" i="4" s="1"/>
  <c r="A228" i="4" s="1"/>
  <c r="A229" i="4" s="1"/>
  <c r="A230" i="4" s="1"/>
  <c r="A231" i="4" s="1"/>
  <c r="A232" i="4" s="1"/>
  <c r="A233" i="4" s="1"/>
  <c r="A234" i="4" s="1"/>
  <c r="A235" i="4" s="1"/>
  <c r="A236" i="4" s="1"/>
  <c r="A237" i="4" s="1"/>
  <c r="A238" i="4" s="1"/>
  <c r="A239" i="4" s="1"/>
  <c r="A240" i="4" s="1"/>
  <c r="A241" i="4" s="1"/>
  <c r="A242" i="4" s="1"/>
  <c r="A243" i="4" s="1"/>
  <c r="A244" i="4" s="1"/>
  <c r="A245" i="4" s="1"/>
  <c r="A246" i="4" s="1"/>
  <c r="A247" i="4" s="1"/>
  <c r="A248" i="4" s="1"/>
  <c r="A249" i="4" s="1"/>
  <c r="A250" i="4" s="1"/>
  <c r="A251" i="4" s="1"/>
  <c r="A252" i="4" s="1"/>
  <c r="A253" i="4" s="1"/>
  <c r="A254" i="4" s="1"/>
  <c r="A255" i="4" s="1"/>
  <c r="A256" i="4" s="1"/>
  <c r="A257" i="4" s="1"/>
  <c r="A258" i="4" s="1"/>
  <c r="A259" i="4" s="1"/>
  <c r="A260" i="4" s="1"/>
  <c r="A261" i="4" s="1"/>
  <c r="A262" i="4" s="1"/>
  <c r="A263" i="4" s="1"/>
  <c r="A264" i="4" s="1"/>
  <c r="A265" i="4" s="1"/>
  <c r="A266" i="4" s="1"/>
  <c r="A267" i="4" s="1"/>
  <c r="A268" i="4" s="1"/>
  <c r="A269" i="4" s="1"/>
  <c r="A270" i="4" s="1"/>
  <c r="A271" i="4" s="1"/>
  <c r="A272" i="4" s="1"/>
  <c r="A273" i="4" s="1"/>
  <c r="A274" i="4" s="1"/>
  <c r="A275" i="4" s="1"/>
  <c r="A276" i="4" s="1"/>
  <c r="A277" i="4" s="1"/>
  <c r="A278" i="4" s="1"/>
  <c r="A279" i="4" s="1"/>
  <c r="A280" i="4" s="1"/>
  <c r="A281" i="4" s="1"/>
  <c r="A282" i="4" s="1"/>
  <c r="A283" i="4" s="1"/>
  <c r="A284" i="4" s="1"/>
  <c r="A285" i="4" s="1"/>
  <c r="A286" i="4" s="1"/>
  <c r="A287" i="4" s="1"/>
  <c r="A288" i="4" s="1"/>
  <c r="A289" i="4" s="1"/>
  <c r="A290" i="4" s="1"/>
  <c r="A291" i="4" s="1"/>
  <c r="A292" i="4" s="1"/>
  <c r="A293" i="4" s="1"/>
  <c r="A294" i="4" s="1"/>
  <c r="A295" i="4" s="1"/>
  <c r="A296" i="4" s="1"/>
  <c r="A297" i="4" s="1"/>
  <c r="A298" i="4" s="1"/>
  <c r="A299" i="4" s="1"/>
  <c r="A300" i="4" s="1"/>
  <c r="A301" i="4" s="1"/>
  <c r="A302" i="4" s="1"/>
  <c r="A303" i="4" s="1"/>
  <c r="A304" i="4" s="1"/>
  <c r="A305" i="4" s="1"/>
  <c r="A306" i="4" s="1"/>
  <c r="A307" i="4" s="1"/>
  <c r="A308" i="4" s="1"/>
  <c r="A309" i="4" s="1"/>
  <c r="A310" i="4" s="1"/>
  <c r="A311" i="4" s="1"/>
  <c r="A312" i="4" s="1"/>
  <c r="A313" i="4" s="1"/>
  <c r="A314" i="4" s="1"/>
  <c r="A315" i="4" s="1"/>
  <c r="A316" i="4" s="1"/>
  <c r="A317" i="4" s="1"/>
  <c r="A318" i="4" s="1"/>
  <c r="A319" i="4" s="1"/>
  <c r="A320" i="4" s="1"/>
  <c r="A321" i="4" s="1"/>
  <c r="A322" i="4" s="1"/>
  <c r="A323" i="4" s="1"/>
  <c r="A324" i="4" s="1"/>
  <c r="A325" i="4" s="1"/>
  <c r="A326" i="4" s="1"/>
  <c r="A327" i="4" s="1"/>
  <c r="A328" i="4" s="1"/>
  <c r="A329" i="4" s="1"/>
  <c r="A330" i="4" s="1"/>
  <c r="A331" i="4" s="1"/>
  <c r="A332" i="4" s="1"/>
  <c r="A333" i="4" s="1"/>
  <c r="A334" i="4" s="1"/>
  <c r="A335" i="4" s="1"/>
  <c r="A336" i="4" s="1"/>
  <c r="A337" i="4" s="1"/>
  <c r="A338" i="4" s="1"/>
  <c r="A339" i="4" s="1"/>
  <c r="A340" i="4" s="1"/>
  <c r="A341" i="4" s="1"/>
  <c r="A342" i="4" s="1"/>
  <c r="A343" i="4" s="1"/>
  <c r="A344" i="4" s="1"/>
  <c r="A345" i="4" s="1"/>
  <c r="A346" i="4" s="1"/>
  <c r="A347" i="4" s="1"/>
  <c r="A348" i="4" s="1"/>
  <c r="A349" i="4" s="1"/>
  <c r="A350" i="4" s="1"/>
  <c r="A351" i="4" s="1"/>
  <c r="A352" i="4" s="1"/>
  <c r="A353" i="4" s="1"/>
  <c r="A354" i="4" s="1"/>
  <c r="A355" i="4" s="1"/>
  <c r="A356" i="4" s="1"/>
  <c r="A357" i="4" s="1"/>
  <c r="A358" i="4" s="1"/>
  <c r="A359" i="4" s="1"/>
  <c r="A360" i="4" s="1"/>
  <c r="A361" i="4" s="1"/>
  <c r="A362" i="4" s="1"/>
  <c r="A363" i="4" s="1"/>
  <c r="A364" i="4" s="1"/>
  <c r="A365" i="4" s="1"/>
  <c r="A366" i="4" s="1"/>
  <c r="A367" i="4" s="1"/>
  <c r="A368" i="4" s="1"/>
  <c r="A369" i="4" s="1"/>
  <c r="A370" i="4" s="1"/>
  <c r="A371" i="4" s="1"/>
  <c r="A372" i="4" s="1"/>
  <c r="A373" i="4" s="1"/>
  <c r="A374" i="4" s="1"/>
  <c r="A375" i="4" s="1"/>
  <c r="A376" i="4" s="1"/>
  <c r="A377" i="4" s="1"/>
  <c r="A378" i="4" s="1"/>
  <c r="A379" i="4" s="1"/>
  <c r="A380" i="4" s="1"/>
  <c r="A381" i="4" s="1"/>
  <c r="A382" i="4" s="1"/>
  <c r="A383" i="4" s="1"/>
  <c r="A384" i="4" s="1"/>
  <c r="A385" i="4" s="1"/>
  <c r="A386" i="4" s="1"/>
  <c r="A387" i="4" s="1"/>
  <c r="A388" i="4" s="1"/>
  <c r="A389" i="4" s="1"/>
  <c r="A390" i="4" s="1"/>
  <c r="A391" i="4" s="1"/>
  <c r="A392" i="4" s="1"/>
  <c r="A393" i="4" s="1"/>
  <c r="A394" i="4" s="1"/>
  <c r="A395" i="4" s="1"/>
  <c r="A396" i="4" s="1"/>
  <c r="A397" i="4" s="1"/>
  <c r="A398" i="4" s="1"/>
  <c r="A399" i="4" s="1"/>
  <c r="A400" i="4" s="1"/>
  <c r="A401" i="4" s="1"/>
  <c r="A402" i="4" s="1"/>
  <c r="A403" i="4" s="1"/>
  <c r="A404" i="4" s="1"/>
  <c r="A405" i="4" s="1"/>
  <c r="A406" i="4" s="1"/>
  <c r="A407" i="4" s="1"/>
  <c r="A408" i="4" s="1"/>
  <c r="A409" i="4" s="1"/>
  <c r="A410" i="4" s="1"/>
  <c r="A411" i="4" s="1"/>
  <c r="A412" i="4" s="1"/>
  <c r="A413" i="4" s="1"/>
  <c r="A414" i="4" s="1"/>
  <c r="A415" i="4" s="1"/>
  <c r="A416" i="4" s="1"/>
  <c r="A417" i="4" s="1"/>
  <c r="A418" i="4" s="1"/>
  <c r="A419" i="4" s="1"/>
  <c r="A420" i="4" s="1"/>
  <c r="A421" i="4" s="1"/>
  <c r="A422" i="4" s="1"/>
  <c r="A423" i="4" s="1"/>
  <c r="A424" i="4" s="1"/>
  <c r="A425" i="4" s="1"/>
  <c r="A426" i="4" s="1"/>
  <c r="A427" i="4" s="1"/>
  <c r="A428" i="4" s="1"/>
  <c r="A429" i="4" s="1"/>
  <c r="A430" i="4" s="1"/>
  <c r="A431" i="4" s="1"/>
  <c r="A432" i="4" s="1"/>
  <c r="A433" i="4" s="1"/>
  <c r="A434" i="4" s="1"/>
  <c r="A435" i="4" s="1"/>
  <c r="A436" i="4" s="1"/>
  <c r="A437" i="4" s="1"/>
  <c r="A438" i="4" s="1"/>
  <c r="A439" i="4" s="1"/>
  <c r="A440" i="4" s="1"/>
  <c r="A441" i="4" s="1"/>
  <c r="A442" i="4" s="1"/>
  <c r="A443" i="4" s="1"/>
  <c r="A444" i="4" s="1"/>
  <c r="A445" i="4" s="1"/>
  <c r="A446" i="4" s="1"/>
  <c r="A447" i="4" s="1"/>
  <c r="A448" i="4" s="1"/>
  <c r="A449" i="4" s="1"/>
  <c r="A450" i="4" s="1"/>
  <c r="A451" i="4" s="1"/>
  <c r="A452" i="4" s="1"/>
  <c r="A453" i="4" s="1"/>
  <c r="A454" i="4" s="1"/>
  <c r="A455" i="4" s="1"/>
  <c r="A456" i="4" s="1"/>
  <c r="A457" i="4" s="1"/>
  <c r="A458" i="4" s="1"/>
  <c r="A459" i="4" s="1"/>
  <c r="A460" i="4" s="1"/>
  <c r="A461" i="4" s="1"/>
  <c r="A462" i="4" s="1"/>
  <c r="A463" i="4" s="1"/>
  <c r="A464" i="4" s="1"/>
  <c r="A465" i="4" s="1"/>
  <c r="A466" i="4" s="1"/>
  <c r="A467" i="4" s="1"/>
  <c r="A468" i="4" s="1"/>
  <c r="A469" i="4" s="1"/>
  <c r="A470" i="4" s="1"/>
  <c r="A471" i="4" s="1"/>
  <c r="A472" i="4" s="1"/>
  <c r="A473" i="4" s="1"/>
  <c r="A474" i="4" s="1"/>
  <c r="A475" i="4" s="1"/>
  <c r="A476" i="4" s="1"/>
  <c r="A477" i="4" s="1"/>
  <c r="A478" i="4" s="1"/>
  <c r="A479" i="4" s="1"/>
  <c r="A480" i="4" s="1"/>
  <c r="A481" i="4" s="1"/>
  <c r="A482" i="4" s="1"/>
  <c r="A483" i="4" s="1"/>
  <c r="A484" i="4" s="1"/>
  <c r="A485" i="4" s="1"/>
  <c r="A486" i="4" s="1"/>
  <c r="A487" i="4" s="1"/>
  <c r="A488" i="4" s="1"/>
  <c r="A489" i="4" s="1"/>
  <c r="A490" i="4" s="1"/>
  <c r="A491" i="4" s="1"/>
  <c r="A492" i="4" s="1"/>
  <c r="A493" i="4" s="1"/>
  <c r="A494" i="4" s="1"/>
  <c r="A495" i="4" s="1"/>
  <c r="A496" i="4" s="1"/>
  <c r="I464" i="4"/>
  <c r="G33" i="4"/>
  <c r="G41" i="4"/>
  <c r="G26" i="4"/>
  <c r="G30" i="4"/>
  <c r="H30" i="4" s="1"/>
  <c r="C92" i="2"/>
  <c r="K42" i="3"/>
  <c r="K36" i="3"/>
  <c r="A3" i="6"/>
  <c r="E14" i="3"/>
  <c r="D11" i="5" s="1"/>
  <c r="G52" i="4"/>
  <c r="H52" i="4" s="1"/>
  <c r="A4" i="5"/>
  <c r="H462" i="4"/>
  <c r="I462" i="4" s="1"/>
  <c r="F26" i="3"/>
  <c r="B37" i="2" s="1"/>
  <c r="I480" i="4"/>
  <c r="I472" i="4"/>
  <c r="G50" i="4"/>
  <c r="H50" i="4" s="1"/>
  <c r="J52" i="6"/>
  <c r="J43" i="3"/>
  <c r="I445" i="4"/>
  <c r="I69" i="6"/>
  <c r="J61" i="3"/>
  <c r="J26" i="3"/>
  <c r="J42" i="3"/>
  <c r="J25" i="3"/>
  <c r="G131" i="1"/>
  <c r="G24" i="1" s="1"/>
  <c r="G73" i="1"/>
  <c r="G79" i="1"/>
  <c r="G95" i="1"/>
  <c r="L506" i="1"/>
  <c r="G496" i="1"/>
  <c r="H458" i="4" s="1"/>
  <c r="I458" i="4" s="1"/>
  <c r="C211" i="2"/>
  <c r="C215" i="2"/>
  <c r="A4" i="6"/>
  <c r="J58" i="3"/>
  <c r="J40" i="6"/>
  <c r="I39" i="6"/>
  <c r="J59" i="6"/>
  <c r="G442" i="1"/>
  <c r="G45" i="1" s="1"/>
  <c r="G124" i="1"/>
  <c r="G23" i="1" s="1"/>
  <c r="I71" i="6"/>
  <c r="G96" i="1"/>
  <c r="G72" i="1"/>
  <c r="G116" i="1"/>
  <c r="J63" i="6"/>
  <c r="H442" i="1"/>
  <c r="H45" i="1" s="1"/>
  <c r="J48" i="3"/>
  <c r="H131" i="1"/>
  <c r="H24" i="1" s="1"/>
  <c r="J24" i="1" s="1"/>
  <c r="H40" i="4"/>
  <c r="G101" i="1"/>
  <c r="H25" i="4"/>
  <c r="G118" i="1"/>
  <c r="H39" i="4"/>
  <c r="G76" i="1"/>
  <c r="G78" i="1"/>
  <c r="G113" i="1"/>
  <c r="F29" i="6"/>
  <c r="E210" i="2"/>
  <c r="G82" i="1"/>
  <c r="G86" i="1"/>
  <c r="G117" i="1"/>
  <c r="G31" i="6" s="1"/>
  <c r="G19" i="4"/>
  <c r="H19" i="4" s="1"/>
  <c r="G99" i="1"/>
  <c r="H55" i="4"/>
  <c r="G115" i="1"/>
  <c r="G29" i="6" s="1"/>
  <c r="H16" i="4"/>
  <c r="G54" i="4"/>
  <c r="I44" i="4"/>
  <c r="H44" i="4" s="1"/>
  <c r="E211" i="2"/>
  <c r="C217" i="2"/>
  <c r="F24" i="6"/>
  <c r="G19" i="1"/>
  <c r="F19" i="3" s="1"/>
  <c r="E249" i="2"/>
  <c r="F32" i="6"/>
  <c r="H484" i="1"/>
  <c r="H53" i="1" s="1"/>
  <c r="J53" i="1" s="1"/>
  <c r="F31" i="6"/>
  <c r="G320" i="1"/>
  <c r="G36" i="1" s="1"/>
  <c r="I49" i="6"/>
  <c r="I51" i="6"/>
  <c r="H471" i="1"/>
  <c r="H47" i="1" s="1"/>
  <c r="J47" i="1" s="1"/>
  <c r="F19" i="6"/>
  <c r="C213" i="2"/>
  <c r="G501" i="1"/>
  <c r="H463" i="4" s="1"/>
  <c r="I463" i="4" s="1"/>
  <c r="H32" i="4"/>
  <c r="G484" i="1"/>
  <c r="G53" i="1" s="1"/>
  <c r="J47" i="3"/>
  <c r="G77" i="1"/>
  <c r="G93" i="1"/>
  <c r="G51" i="4"/>
  <c r="I68" i="6"/>
  <c r="G71" i="1"/>
  <c r="G94" i="1"/>
  <c r="H42" i="4"/>
  <c r="G84" i="1"/>
  <c r="H27" i="4"/>
  <c r="I398" i="4"/>
  <c r="I59" i="6"/>
  <c r="E243" i="2"/>
  <c r="J52" i="3"/>
  <c r="J37" i="3"/>
  <c r="E245" i="2"/>
  <c r="I146" i="4"/>
  <c r="J60" i="3"/>
  <c r="E255" i="2"/>
  <c r="G506" i="1"/>
  <c r="H469" i="4" s="1"/>
  <c r="I469" i="4" s="1"/>
  <c r="I69" i="4"/>
  <c r="E222" i="2"/>
  <c r="H26" i="4"/>
  <c r="G88" i="1"/>
  <c r="G100" i="1"/>
  <c r="G90" i="1"/>
  <c r="I29" i="4"/>
  <c r="H29" i="4" s="1"/>
  <c r="G31" i="4"/>
  <c r="H31" i="4" s="1"/>
  <c r="G74" i="1"/>
  <c r="G114" i="1"/>
  <c r="G83" i="1"/>
  <c r="G15" i="4"/>
  <c r="H15" i="4" s="1"/>
  <c r="H43" i="4"/>
  <c r="G97" i="1"/>
  <c r="G85" i="1"/>
  <c r="F17" i="6"/>
  <c r="I36" i="4"/>
  <c r="H36" i="4" s="1"/>
  <c r="E217" i="2"/>
  <c r="H24" i="4"/>
  <c r="C216" i="2"/>
  <c r="I18" i="4"/>
  <c r="H18" i="4" s="1"/>
  <c r="H28" i="4"/>
  <c r="H57" i="4"/>
  <c r="H22" i="4"/>
  <c r="G14" i="4"/>
  <c r="H14" i="4" s="1"/>
  <c r="F22" i="6"/>
  <c r="F20" i="6"/>
  <c r="G23" i="4"/>
  <c r="H23" i="4" s="1"/>
  <c r="I17" i="4"/>
  <c r="H17" i="4" s="1"/>
  <c r="G81" i="1"/>
  <c r="G92" i="1"/>
  <c r="E213" i="2"/>
  <c r="F33" i="6"/>
  <c r="E214" i="2"/>
  <c r="H35" i="4"/>
  <c r="G80" i="1"/>
  <c r="C210" i="2"/>
  <c r="E215" i="2"/>
  <c r="G112" i="1"/>
  <c r="H56" i="4"/>
  <c r="C212" i="2"/>
  <c r="G89" i="1"/>
  <c r="G119" i="1"/>
  <c r="G75" i="1"/>
  <c r="H38" i="4"/>
  <c r="H53" i="4"/>
  <c r="C90" i="2"/>
  <c r="I34" i="6"/>
  <c r="C87" i="2"/>
  <c r="J68" i="6"/>
  <c r="G68" i="6"/>
  <c r="E19" i="5"/>
  <c r="K54" i="3"/>
  <c r="H429" i="1"/>
  <c r="H43" i="1" s="1"/>
  <c r="J58" i="6"/>
  <c r="A3" i="3"/>
  <c r="A3" i="4"/>
  <c r="A3" i="7"/>
  <c r="A3" i="5"/>
  <c r="A4" i="4"/>
  <c r="A4" i="3"/>
  <c r="A4" i="7"/>
  <c r="J41" i="3"/>
  <c r="K41" i="3"/>
  <c r="J50" i="6"/>
  <c r="K35" i="3"/>
  <c r="I188" i="4"/>
  <c r="E231" i="2"/>
  <c r="H259" i="1"/>
  <c r="H33" i="1" s="1"/>
  <c r="J33" i="1" s="1"/>
  <c r="G471" i="1"/>
  <c r="G47" i="1" s="1"/>
  <c r="I312" i="4"/>
  <c r="E238" i="2"/>
  <c r="H399" i="1"/>
  <c r="H40" i="1" s="1"/>
  <c r="J40" i="1" s="1"/>
  <c r="E173" i="2"/>
  <c r="I189" i="4"/>
  <c r="J62" i="3"/>
  <c r="I76" i="6"/>
  <c r="H198" i="4"/>
  <c r="G399" i="1"/>
  <c r="G40" i="1" s="1"/>
  <c r="C95" i="2"/>
  <c r="G424" i="1"/>
  <c r="G42" i="1" s="1"/>
  <c r="G41" i="6"/>
  <c r="H320" i="1"/>
  <c r="H36" i="1" s="1"/>
  <c r="J36" i="1" s="1"/>
  <c r="I267" i="4"/>
  <c r="E234" i="2"/>
  <c r="G91" i="1"/>
  <c r="I34" i="4"/>
  <c r="H34" i="4" s="1"/>
  <c r="E216" i="2"/>
  <c r="H102" i="1"/>
  <c r="I41" i="4"/>
  <c r="G98" i="1"/>
  <c r="E244" i="2"/>
  <c r="I407" i="4"/>
  <c r="H188" i="4"/>
  <c r="G259" i="1"/>
  <c r="G33" i="1" s="1"/>
  <c r="J62" i="6"/>
  <c r="K47" i="3"/>
  <c r="I430" i="4"/>
  <c r="H383" i="4"/>
  <c r="H384" i="4" s="1"/>
  <c r="G429" i="1"/>
  <c r="G450" i="1"/>
  <c r="G46" i="1" s="1"/>
  <c r="I491" i="4"/>
  <c r="F53" i="3"/>
  <c r="B574" i="1"/>
  <c r="H262" i="2"/>
  <c r="K46" i="3"/>
  <c r="I381" i="4"/>
  <c r="H450" i="1"/>
  <c r="H46" i="1" s="1"/>
  <c r="J46" i="1" s="1"/>
  <c r="I405" i="4"/>
  <c r="H33" i="4"/>
  <c r="I21" i="4"/>
  <c r="E212" i="2"/>
  <c r="G87" i="1"/>
  <c r="G37" i="4"/>
  <c r="H37" i="4" s="1"/>
  <c r="F23" i="6"/>
  <c r="J39" i="6"/>
  <c r="K24" i="3"/>
  <c r="H121" i="1"/>
  <c r="C100" i="2"/>
  <c r="F14" i="1"/>
  <c r="E218" i="2"/>
  <c r="I51" i="4"/>
  <c r="F102" i="1"/>
  <c r="F17" i="1" s="1"/>
  <c r="H507" i="1"/>
  <c r="F18" i="6"/>
  <c r="G20" i="4"/>
  <c r="H20" i="4" s="1"/>
  <c r="F21" i="6"/>
  <c r="H319" i="4"/>
  <c r="H424" i="1"/>
  <c r="H42" i="1" s="1"/>
  <c r="J42" i="1" s="1"/>
  <c r="C214" i="2"/>
  <c r="E240" i="2"/>
  <c r="I365" i="4"/>
  <c r="I61" i="6"/>
  <c r="E241" i="2"/>
  <c r="H14" i="1"/>
  <c r="G12" i="3"/>
  <c r="J45" i="1" l="1"/>
  <c r="H41" i="4"/>
  <c r="C78" i="2"/>
  <c r="I399" i="4"/>
  <c r="I490" i="4"/>
  <c r="I384" i="4"/>
  <c r="I270" i="4"/>
  <c r="G12" i="4"/>
  <c r="F13" i="6"/>
  <c r="I448" i="4"/>
  <c r="C93" i="2"/>
  <c r="E191" i="2"/>
  <c r="G30" i="6"/>
  <c r="H30" i="6" s="1"/>
  <c r="G52" i="6"/>
  <c r="F25" i="3"/>
  <c r="B36" i="2" s="1"/>
  <c r="G40" i="6"/>
  <c r="G39" i="6"/>
  <c r="F24" i="3"/>
  <c r="B35" i="2" s="1"/>
  <c r="H29" i="6"/>
  <c r="F46" i="3"/>
  <c r="B56" i="2" s="1"/>
  <c r="G61" i="6"/>
  <c r="G28" i="6"/>
  <c r="H28" i="6" s="1"/>
  <c r="G58" i="4"/>
  <c r="H54" i="4"/>
  <c r="G34" i="6"/>
  <c r="H34" i="6" s="1"/>
  <c r="G27" i="6"/>
  <c r="H27" i="6" s="1"/>
  <c r="H206" i="4"/>
  <c r="G32" i="6"/>
  <c r="H32" i="6" s="1"/>
  <c r="G121" i="1"/>
  <c r="H31" i="6"/>
  <c r="G22" i="6"/>
  <c r="H22" i="6" s="1"/>
  <c r="G20" i="6"/>
  <c r="H20" i="6" s="1"/>
  <c r="I47" i="4"/>
  <c r="G69" i="6"/>
  <c r="F54" i="3"/>
  <c r="B63" i="2" s="1"/>
  <c r="F37" i="3"/>
  <c r="B47" i="2" s="1"/>
  <c r="G24" i="6"/>
  <c r="H24" i="6" s="1"/>
  <c r="G23" i="6"/>
  <c r="H23" i="6" s="1"/>
  <c r="E21" i="5"/>
  <c r="G19" i="6"/>
  <c r="H19" i="6" s="1"/>
  <c r="G17" i="6"/>
  <c r="H17" i="6" s="1"/>
  <c r="G18" i="6"/>
  <c r="H18" i="6" s="1"/>
  <c r="G33" i="6"/>
  <c r="H33" i="6" s="1"/>
  <c r="G26" i="6"/>
  <c r="H26" i="6" s="1"/>
  <c r="I206" i="4"/>
  <c r="E219" i="2"/>
  <c r="I351" i="4"/>
  <c r="H18" i="1"/>
  <c r="H264" i="2"/>
  <c r="E268" i="2" s="1"/>
  <c r="G56" i="6"/>
  <c r="F41" i="3"/>
  <c r="B51" i="2" s="1"/>
  <c r="G49" i="6"/>
  <c r="F34" i="3"/>
  <c r="B44" i="2" s="1"/>
  <c r="G21" i="6"/>
  <c r="H21" i="6" s="1"/>
  <c r="G58" i="6"/>
  <c r="F43" i="3"/>
  <c r="B53" i="2" s="1"/>
  <c r="H17" i="1"/>
  <c r="I378" i="4"/>
  <c r="G43" i="1"/>
  <c r="G45" i="4"/>
  <c r="G63" i="6"/>
  <c r="F48" i="3"/>
  <c r="B58" i="2" s="1"/>
  <c r="F35" i="6"/>
  <c r="I58" i="4"/>
  <c r="H51" i="4"/>
  <c r="H21" i="4"/>
  <c r="I45" i="4"/>
  <c r="G62" i="6"/>
  <c r="F47" i="3"/>
  <c r="B57" i="2" s="1"/>
  <c r="E17" i="3"/>
  <c r="I408" i="4"/>
  <c r="G102" i="1"/>
  <c r="H13" i="6"/>
  <c r="F11" i="5"/>
  <c r="I12" i="4"/>
  <c r="H45" i="4" l="1"/>
  <c r="G486" i="4"/>
  <c r="H58" i="4"/>
  <c r="E263" i="2"/>
  <c r="E271" i="2" s="1"/>
  <c r="I487" i="4"/>
  <c r="I48" i="4"/>
  <c r="H47" i="4"/>
  <c r="G19" i="3"/>
  <c r="G35" i="6"/>
  <c r="G59" i="6"/>
  <c r="F44" i="3"/>
  <c r="H35" i="6"/>
  <c r="I486" i="4"/>
  <c r="H20" i="1"/>
  <c r="G17" i="1"/>
  <c r="C103" i="2"/>
  <c r="H486" i="4" l="1"/>
  <c r="E31" i="2"/>
  <c r="I19" i="3"/>
  <c r="G105" i="2" s="1"/>
  <c r="E105" i="2"/>
  <c r="H48" i="4"/>
  <c r="H487" i="4"/>
  <c r="B54" i="2"/>
  <c r="F17" i="3"/>
  <c r="B29" i="2" l="1"/>
  <c r="G17" i="3"/>
  <c r="E103" i="2" l="1"/>
  <c r="E29" i="2"/>
  <c r="M37" i="1" l="1"/>
  <c r="K38" i="3" l="1"/>
  <c r="J53" i="6"/>
  <c r="L37" i="1"/>
  <c r="I53" i="6" l="1"/>
  <c r="J38" i="3"/>
  <c r="G326" i="1" l="1"/>
  <c r="H277" i="4" s="1"/>
  <c r="H326" i="1"/>
  <c r="I277" i="4" l="1"/>
  <c r="H340" i="1"/>
  <c r="G340" i="1"/>
  <c r="H291" i="4" s="1"/>
  <c r="H338" i="1"/>
  <c r="G338" i="1"/>
  <c r="H289" i="4" s="1"/>
  <c r="H343" i="1"/>
  <c r="G343" i="1"/>
  <c r="H332" i="1"/>
  <c r="G332" i="1"/>
  <c r="H283" i="4" s="1"/>
  <c r="H328" i="1"/>
  <c r="G328" i="1"/>
  <c r="H279" i="4" s="1"/>
  <c r="H342" i="1"/>
  <c r="G342" i="1"/>
  <c r="G322" i="1"/>
  <c r="H273" i="4" s="1"/>
  <c r="H322" i="1"/>
  <c r="H337" i="1"/>
  <c r="G337" i="1"/>
  <c r="H288" i="4" s="1"/>
  <c r="H321" i="1"/>
  <c r="G336" i="1"/>
  <c r="H287" i="4" s="1"/>
  <c r="H336" i="1"/>
  <c r="H331" i="1"/>
  <c r="G331" i="1"/>
  <c r="H282" i="4" s="1"/>
  <c r="H334" i="1"/>
  <c r="G334" i="1"/>
  <c r="H285" i="4" s="1"/>
  <c r="H330" i="1"/>
  <c r="G330" i="1"/>
  <c r="H281" i="4" s="1"/>
  <c r="H335" i="1"/>
  <c r="G335" i="1"/>
  <c r="H286" i="4" s="1"/>
  <c r="H333" i="1"/>
  <c r="G333" i="1"/>
  <c r="H284" i="4" s="1"/>
  <c r="H329" i="1"/>
  <c r="G329" i="1"/>
  <c r="H280" i="4" s="1"/>
  <c r="H323" i="1"/>
  <c r="G323" i="1"/>
  <c r="H274" i="4" s="1"/>
  <c r="H339" i="1"/>
  <c r="G339" i="1"/>
  <c r="H290" i="4" s="1"/>
  <c r="H327" i="1"/>
  <c r="G327" i="1"/>
  <c r="H278" i="4" s="1"/>
  <c r="H341" i="1"/>
  <c r="G341" i="1"/>
  <c r="H292" i="4" s="1"/>
  <c r="H324" i="1"/>
  <c r="G324" i="1"/>
  <c r="H275" i="4" s="1"/>
  <c r="G325" i="1"/>
  <c r="H276" i="4" s="1"/>
  <c r="H325" i="1"/>
  <c r="I274" i="4" l="1"/>
  <c r="I276" i="4"/>
  <c r="I282" i="4"/>
  <c r="I273" i="4"/>
  <c r="I290" i="4"/>
  <c r="I286" i="4"/>
  <c r="I287" i="4"/>
  <c r="I281" i="4"/>
  <c r="I272" i="4"/>
  <c r="E235" i="2"/>
  <c r="H344" i="1"/>
  <c r="I292" i="4"/>
  <c r="I280" i="4"/>
  <c r="I279" i="4"/>
  <c r="I291" i="4"/>
  <c r="I289" i="4"/>
  <c r="I275" i="4"/>
  <c r="I285" i="4"/>
  <c r="I278" i="4"/>
  <c r="I284" i="4"/>
  <c r="I288" i="4"/>
  <c r="I283" i="4"/>
  <c r="G321" i="1"/>
  <c r="H272" i="4" l="1"/>
  <c r="H293" i="4" s="1"/>
  <c r="G344" i="1"/>
  <c r="G37" i="1" s="1"/>
  <c r="H37" i="1"/>
  <c r="I293" i="4"/>
  <c r="F38" i="3" l="1"/>
  <c r="G53" i="6"/>
  <c r="J37" i="1"/>
  <c r="B48" i="2" l="1"/>
  <c r="H310" i="1" l="1"/>
  <c r="I259" i="4" s="1"/>
  <c r="H301" i="1" l="1"/>
  <c r="I250" i="4" s="1"/>
  <c r="G301" i="1"/>
  <c r="G310" i="1"/>
  <c r="G307" i="1"/>
  <c r="H307" i="1"/>
  <c r="I256" i="4" s="1"/>
  <c r="G304" i="1"/>
  <c r="H304" i="1"/>
  <c r="I253" i="4" s="1"/>
  <c r="G305" i="1"/>
  <c r="H305" i="1"/>
  <c r="I254" i="4" s="1"/>
  <c r="H297" i="1"/>
  <c r="I246" i="4" s="1"/>
  <c r="G297" i="1"/>
  <c r="H303" i="1"/>
  <c r="I252" i="4" s="1"/>
  <c r="G303" i="1"/>
  <c r="H298" i="1"/>
  <c r="I247" i="4" s="1"/>
  <c r="G298" i="1"/>
  <c r="H300" i="1"/>
  <c r="I249" i="4" s="1"/>
  <c r="G300" i="1"/>
  <c r="G309" i="1"/>
  <c r="H309" i="1"/>
  <c r="I258" i="4" s="1"/>
  <c r="H403" i="1" l="1"/>
  <c r="I356" i="4" s="1"/>
  <c r="G403" i="1"/>
  <c r="G408" i="1"/>
  <c r="H408" i="1"/>
  <c r="I361" i="4" s="1"/>
  <c r="G401" i="1"/>
  <c r="H401" i="1"/>
  <c r="I354" i="4" s="1"/>
  <c r="G407" i="1"/>
  <c r="H407" i="1"/>
  <c r="I360" i="4" s="1"/>
  <c r="H406" i="1"/>
  <c r="I359" i="4" s="1"/>
  <c r="G406" i="1"/>
  <c r="H402" i="1"/>
  <c r="I355" i="4" s="1"/>
  <c r="G402" i="1"/>
  <c r="G405" i="1"/>
  <c r="H405" i="1"/>
  <c r="I358" i="4" s="1"/>
  <c r="H409" i="1"/>
  <c r="I362" i="4" s="1"/>
  <c r="G409" i="1"/>
  <c r="G299" i="1"/>
  <c r="H299" i="1"/>
  <c r="I248" i="4" s="1"/>
  <c r="G308" i="1"/>
  <c r="H308" i="1"/>
  <c r="I257" i="4" s="1"/>
  <c r="G302" i="1"/>
  <c r="H302" i="1"/>
  <c r="I251" i="4" s="1"/>
  <c r="H306" i="1"/>
  <c r="I255" i="4" s="1"/>
  <c r="G306" i="1"/>
  <c r="H404" i="1" l="1"/>
  <c r="I357" i="4" s="1"/>
  <c r="G404" i="1"/>
  <c r="H296" i="1" l="1"/>
  <c r="G296" i="1"/>
  <c r="H400" i="1" l="1"/>
  <c r="G311" i="1"/>
  <c r="I245" i="4"/>
  <c r="H311" i="1"/>
  <c r="H35" i="1" s="1"/>
  <c r="J35" i="1" s="1"/>
  <c r="E233" i="2"/>
  <c r="I353" i="4" l="1"/>
  <c r="H410" i="1"/>
  <c r="H41" i="1" s="1"/>
  <c r="J41" i="1" s="1"/>
  <c r="E239" i="2"/>
  <c r="G400" i="1"/>
  <c r="G35" i="1"/>
  <c r="I260" i="4"/>
  <c r="G410" i="1" l="1"/>
  <c r="I363" i="4"/>
  <c r="F36" i="3"/>
  <c r="G51" i="6"/>
  <c r="G41" i="1" l="1"/>
  <c r="B46" i="2"/>
  <c r="G57" i="6" l="1"/>
  <c r="F42" i="3"/>
  <c r="B52" i="2" l="1"/>
  <c r="L39" i="1" l="1"/>
  <c r="J40" i="3" l="1"/>
  <c r="I55" i="6"/>
  <c r="H350" i="1" l="1"/>
  <c r="H349" i="1"/>
  <c r="H348" i="1"/>
  <c r="I299" i="4" l="1"/>
  <c r="I300" i="4"/>
  <c r="I301" i="4"/>
  <c r="C82" i="2" l="1"/>
  <c r="C83" i="2"/>
  <c r="G349" i="1" l="1"/>
  <c r="G350" i="1"/>
  <c r="G348" i="1"/>
  <c r="H347" i="1" l="1"/>
  <c r="I298" i="4" l="1"/>
  <c r="H351" i="1"/>
  <c r="H352" i="1" s="1"/>
  <c r="G351" i="1"/>
  <c r="E237" i="2" l="1"/>
  <c r="H39" i="1"/>
  <c r="I302" i="4"/>
  <c r="I303" i="4" l="1"/>
  <c r="J39" i="1"/>
  <c r="G347" i="1" l="1"/>
  <c r="G352" i="1" l="1"/>
  <c r="G39" i="1" l="1"/>
  <c r="F40" i="3" l="1"/>
  <c r="G55" i="6"/>
  <c r="B50" i="2" l="1"/>
  <c r="L34" i="1" l="1"/>
  <c r="J35" i="3" l="1"/>
  <c r="I50" i="6"/>
  <c r="H286" i="1" l="1"/>
  <c r="I234" i="4" s="1"/>
  <c r="G286" i="1" l="1"/>
  <c r="G268" i="1"/>
  <c r="H268" i="1"/>
  <c r="G283" i="1"/>
  <c r="H283" i="1"/>
  <c r="G289" i="1"/>
  <c r="H289" i="1"/>
  <c r="H285" i="1"/>
  <c r="G285" i="1"/>
  <c r="H287" i="1"/>
  <c r="G287" i="1"/>
  <c r="G269" i="1"/>
  <c r="H269" i="1"/>
  <c r="G276" i="1"/>
  <c r="H276" i="1"/>
  <c r="G292" i="1"/>
  <c r="H292" i="1"/>
  <c r="G280" i="1"/>
  <c r="H280" i="1"/>
  <c r="G264" i="1"/>
  <c r="H264" i="1"/>
  <c r="I212" i="4" s="1"/>
  <c r="G288" i="1"/>
  <c r="H288" i="1"/>
  <c r="G277" i="1"/>
  <c r="H277" i="1"/>
  <c r="G265" i="1"/>
  <c r="H265" i="1"/>
  <c r="G294" i="1"/>
  <c r="H294" i="1"/>
  <c r="G281" i="1"/>
  <c r="H281" i="1"/>
  <c r="G290" i="1"/>
  <c r="H290" i="1"/>
  <c r="G272" i="1"/>
  <c r="H272" i="1"/>
  <c r="G279" i="1"/>
  <c r="H279" i="1"/>
  <c r="G291" i="1"/>
  <c r="H291" i="1"/>
  <c r="G284" i="1"/>
  <c r="H284" i="1"/>
  <c r="G271" i="1"/>
  <c r="H271" i="1"/>
  <c r="G275" i="1"/>
  <c r="H275" i="1"/>
  <c r="H263" i="1"/>
  <c r="I211" i="4" s="1"/>
  <c r="G263" i="1"/>
  <c r="H267" i="1"/>
  <c r="I215" i="4" s="1"/>
  <c r="G267" i="1"/>
  <c r="G293" i="1"/>
  <c r="H293" i="1"/>
  <c r="G261" i="1"/>
  <c r="H261" i="1"/>
  <c r="I242" i="4" l="1"/>
  <c r="I237" i="4"/>
  <c r="I209" i="4"/>
  <c r="I220" i="4"/>
  <c r="I217" i="4"/>
  <c r="I213" i="4"/>
  <c r="I238" i="4"/>
  <c r="I228" i="4"/>
  <c r="I241" i="4"/>
  <c r="I225" i="4"/>
  <c r="I235" i="4"/>
  <c r="I216" i="4"/>
  <c r="I219" i="4"/>
  <c r="I239" i="4"/>
  <c r="I229" i="4"/>
  <c r="I240" i="4"/>
  <c r="I223" i="4"/>
  <c r="I233" i="4"/>
  <c r="I231" i="4"/>
  <c r="I232" i="4"/>
  <c r="I227" i="4"/>
  <c r="I236" i="4"/>
  <c r="I224" i="4"/>
  <c r="G282" i="1"/>
  <c r="H282" i="1"/>
  <c r="G274" i="1"/>
  <c r="H274" i="1"/>
  <c r="H266" i="1"/>
  <c r="G266" i="1"/>
  <c r="G278" i="1"/>
  <c r="H278" i="1"/>
  <c r="I226" i="4" s="1"/>
  <c r="G270" i="1"/>
  <c r="H270" i="1"/>
  <c r="G262" i="1"/>
  <c r="H262" i="1"/>
  <c r="G273" i="1"/>
  <c r="H273" i="1"/>
  <c r="I210" i="4" l="1"/>
  <c r="I214" i="4"/>
  <c r="I222" i="4"/>
  <c r="I221" i="4"/>
  <c r="I218" i="4"/>
  <c r="I230" i="4"/>
  <c r="H260" i="1" l="1"/>
  <c r="G260" i="1"/>
  <c r="G295" i="1" s="1"/>
  <c r="G34" i="1" s="1"/>
  <c r="I208" i="4" l="1"/>
  <c r="H295" i="1"/>
  <c r="E232" i="2"/>
  <c r="F35" i="3"/>
  <c r="G50" i="6"/>
  <c r="B45" i="2" l="1"/>
  <c r="H34" i="1"/>
  <c r="I243" i="4"/>
  <c r="J34" i="1" l="1"/>
  <c r="L44" i="1" l="1"/>
  <c r="J45" i="3" l="1"/>
  <c r="I60" i="6"/>
  <c r="H433" i="1" l="1"/>
  <c r="G433" i="1"/>
  <c r="H436" i="1"/>
  <c r="G436" i="1"/>
  <c r="H435" i="1"/>
  <c r="H432" i="1"/>
  <c r="G432" i="1"/>
  <c r="H434" i="1"/>
  <c r="I390" i="4" s="1"/>
  <c r="G434" i="1"/>
  <c r="H438" i="1"/>
  <c r="G438" i="1"/>
  <c r="H431" i="1"/>
  <c r="I387" i="4" s="1"/>
  <c r="G431" i="1"/>
  <c r="H437" i="1"/>
  <c r="G437" i="1"/>
  <c r="G435" i="1" l="1"/>
  <c r="I388" i="4"/>
  <c r="I391" i="4"/>
  <c r="I394" i="4"/>
  <c r="I392" i="4"/>
  <c r="I393" i="4"/>
  <c r="I389" i="4"/>
  <c r="H430" i="1" l="1"/>
  <c r="G430" i="1"/>
  <c r="G439" i="1" s="1"/>
  <c r="G44" i="1" s="1"/>
  <c r="G60" i="6" l="1"/>
  <c r="F45" i="3"/>
  <c r="H439" i="1"/>
  <c r="I386" i="4"/>
  <c r="E242" i="2"/>
  <c r="I395" i="4" l="1"/>
  <c r="H44" i="1"/>
  <c r="B55" i="2"/>
  <c r="J44" i="1" l="1"/>
  <c r="I154" i="4" l="1"/>
  <c r="I155" i="4" l="1"/>
  <c r="I130" i="4" l="1"/>
  <c r="I151" i="4"/>
  <c r="I144" i="4" l="1"/>
  <c r="I478" i="4" l="1"/>
  <c r="I152" i="4"/>
  <c r="I145" i="4" l="1"/>
  <c r="H203" i="1"/>
  <c r="H30" i="1" s="1"/>
  <c r="J30" i="1" s="1"/>
  <c r="E228" i="2"/>
  <c r="I99" i="4"/>
  <c r="I476" i="4" l="1"/>
  <c r="I116" i="4"/>
  <c r="I149" i="4"/>
  <c r="I479" i="4"/>
  <c r="I153" i="4"/>
  <c r="I147" i="4"/>
  <c r="I474" i="4" l="1"/>
  <c r="I141" i="4"/>
  <c r="I477" i="4" l="1"/>
  <c r="I140" i="4"/>
  <c r="H199" i="1"/>
  <c r="H29" i="1" s="1"/>
  <c r="J29" i="1" s="1"/>
  <c r="E227" i="2"/>
  <c r="I137" i="4"/>
  <c r="I475" i="4"/>
  <c r="I150" i="4"/>
  <c r="E193" i="2" l="1"/>
  <c r="C79" i="2"/>
  <c r="I136" i="4"/>
  <c r="E226" i="2"/>
  <c r="H196" i="1"/>
  <c r="H28" i="1" s="1"/>
  <c r="J28" i="1" s="1"/>
  <c r="I142" i="4"/>
  <c r="I138" i="4" l="1"/>
  <c r="M56" i="1" l="1"/>
  <c r="M55" i="1"/>
  <c r="M60" i="1"/>
  <c r="M59" i="1"/>
  <c r="M58" i="1"/>
  <c r="J71" i="6" l="1"/>
  <c r="K57" i="3"/>
  <c r="K60" i="3"/>
  <c r="J74" i="6"/>
  <c r="K61" i="3"/>
  <c r="J75" i="6"/>
  <c r="J76" i="6"/>
  <c r="K62" i="3"/>
  <c r="J72" i="6"/>
  <c r="K58" i="3"/>
  <c r="M19" i="1" l="1"/>
  <c r="M51" i="1"/>
  <c r="K52" i="3" l="1"/>
  <c r="J67" i="6"/>
  <c r="J34" i="6"/>
  <c r="H403" i="4" l="1"/>
  <c r="H402" i="4"/>
  <c r="H517" i="1" l="1"/>
  <c r="I481" i="4" l="1"/>
  <c r="E256" i="2"/>
  <c r="H518" i="1"/>
  <c r="H61" i="1" s="1"/>
  <c r="G517" i="1"/>
  <c r="E192" i="2" l="1"/>
  <c r="C80" i="2"/>
  <c r="I482" i="4"/>
  <c r="H472" i="1"/>
  <c r="F503" i="1" l="1"/>
  <c r="I492" i="4"/>
  <c r="H485" i="1"/>
  <c r="H478" i="1"/>
  <c r="I432" i="4"/>
  <c r="E248" i="2"/>
  <c r="F56" i="1" l="1"/>
  <c r="G465" i="4"/>
  <c r="C254" i="2"/>
  <c r="C86" i="2"/>
  <c r="E250" i="2"/>
  <c r="I438" i="4"/>
  <c r="H488" i="1"/>
  <c r="H51" i="1" s="1"/>
  <c r="E58" i="3" l="1"/>
  <c r="F72" i="6"/>
  <c r="F498" i="1"/>
  <c r="J51" i="1"/>
  <c r="C89" i="2"/>
  <c r="I441" i="4"/>
  <c r="C143" i="2" l="1"/>
  <c r="G460" i="4"/>
  <c r="F504" i="1"/>
  <c r="G466" i="4" s="1"/>
  <c r="G494" i="4" s="1"/>
  <c r="C253" i="2"/>
  <c r="F59" i="1"/>
  <c r="I489" i="4"/>
  <c r="E61" i="3" l="1"/>
  <c r="F75" i="6"/>
  <c r="D27" i="5"/>
  <c r="C146" i="2" l="1"/>
  <c r="H503" i="1" l="1"/>
  <c r="G503" i="1" l="1"/>
  <c r="E254" i="2"/>
  <c r="H56" i="1"/>
  <c r="J56" i="1" s="1"/>
  <c r="H498" i="1"/>
  <c r="H504" i="1" l="1"/>
  <c r="G498" i="1"/>
  <c r="H59" i="1"/>
  <c r="J59" i="1" s="1"/>
  <c r="E253" i="2"/>
  <c r="H491" i="1"/>
  <c r="H465" i="4"/>
  <c r="I465" i="4" s="1"/>
  <c r="G56" i="1"/>
  <c r="F489" i="1"/>
  <c r="G450" i="4" s="1"/>
  <c r="F491" i="1"/>
  <c r="C251" i="2"/>
  <c r="H489" i="1" l="1"/>
  <c r="G59" i="1"/>
  <c r="E27" i="5" s="1"/>
  <c r="F27" i="5" s="1"/>
  <c r="H460" i="4"/>
  <c r="G504" i="1"/>
  <c r="E252" i="2"/>
  <c r="H55" i="1"/>
  <c r="G72" i="6"/>
  <c r="H72" i="6" s="1"/>
  <c r="F58" i="3"/>
  <c r="G58" i="3" s="1"/>
  <c r="F58" i="1"/>
  <c r="F493" i="1"/>
  <c r="F55" i="1"/>
  <c r="G452" i="4"/>
  <c r="G491" i="1"/>
  <c r="C252" i="2"/>
  <c r="G489" i="1"/>
  <c r="F74" i="6" l="1"/>
  <c r="F61" i="3"/>
  <c r="G61" i="3" s="1"/>
  <c r="G75" i="6"/>
  <c r="H75" i="6" s="1"/>
  <c r="H493" i="1"/>
  <c r="H58" i="1"/>
  <c r="H62" i="1" s="1"/>
  <c r="E251" i="2"/>
  <c r="E257" i="2" s="1"/>
  <c r="H466" i="4"/>
  <c r="H494" i="4" s="1"/>
  <c r="I460" i="4"/>
  <c r="I466" i="4" s="1"/>
  <c r="I494" i="4" s="1"/>
  <c r="I58" i="3"/>
  <c r="G143" i="2" s="1"/>
  <c r="E143" i="2"/>
  <c r="E60" i="3"/>
  <c r="B15" i="2" s="1"/>
  <c r="G55" i="1"/>
  <c r="H452" i="4"/>
  <c r="I452" i="4" s="1"/>
  <c r="E57" i="3"/>
  <c r="F71" i="6"/>
  <c r="D25" i="5"/>
  <c r="G58" i="1"/>
  <c r="G493" i="1"/>
  <c r="H450" i="4"/>
  <c r="G454" i="4"/>
  <c r="C145" i="2" l="1"/>
  <c r="C195" i="2"/>
  <c r="I61" i="3"/>
  <c r="G146" i="2" s="1"/>
  <c r="E146" i="2"/>
  <c r="H454" i="4"/>
  <c r="I450" i="4"/>
  <c r="G74" i="6"/>
  <c r="H74" i="6" s="1"/>
  <c r="F60" i="3"/>
  <c r="G493" i="4"/>
  <c r="B14" i="2"/>
  <c r="C142" i="2"/>
  <c r="C194" i="2"/>
  <c r="E25" i="5"/>
  <c r="G71" i="6"/>
  <c r="F57" i="3"/>
  <c r="G57" i="3" s="1"/>
  <c r="F25" i="5" l="1"/>
  <c r="D14" i="2"/>
  <c r="E142" i="2"/>
  <c r="E194" i="2"/>
  <c r="H71" i="6"/>
  <c r="G60" i="3"/>
  <c r="I454" i="4"/>
  <c r="B65" i="2"/>
  <c r="H493" i="4"/>
  <c r="I493" i="4" l="1"/>
  <c r="E145" i="2"/>
  <c r="E195" i="2"/>
  <c r="D15" i="2"/>
  <c r="F335" i="1" l="1"/>
  <c r="G286" i="4" l="1"/>
  <c r="F258" i="1"/>
  <c r="F445" i="1"/>
  <c r="F430" i="1"/>
  <c r="F436" i="1"/>
  <c r="F466" i="1"/>
  <c r="F464" i="1"/>
  <c r="F431" i="1"/>
  <c r="F505" i="1"/>
  <c r="F539" i="1"/>
  <c r="F528" i="1"/>
  <c r="F455" i="1"/>
  <c r="F404" i="1"/>
  <c r="F459" i="1"/>
  <c r="F260" i="1"/>
  <c r="F270" i="1"/>
  <c r="F562" i="1"/>
  <c r="F563" i="1" s="1"/>
  <c r="F538" i="1"/>
  <c r="F247" i="1"/>
  <c r="F297" i="1"/>
  <c r="F293" i="1"/>
  <c r="F265" i="1"/>
  <c r="F426" i="1"/>
  <c r="F483" i="1"/>
  <c r="F245" i="1"/>
  <c r="F279" i="1"/>
  <c r="F317" i="1"/>
  <c r="F425" i="1"/>
  <c r="F401" i="1"/>
  <c r="F423" i="1"/>
  <c r="F284" i="1"/>
  <c r="F307" i="1"/>
  <c r="F329" i="1"/>
  <c r="F347" i="1"/>
  <c r="F468" i="1"/>
  <c r="F460" i="1"/>
  <c r="F301" i="1"/>
  <c r="F268" i="1"/>
  <c r="F558" i="1"/>
  <c r="F414" i="1"/>
  <c r="F449" i="1"/>
  <c r="F452" i="1"/>
  <c r="F273" i="1"/>
  <c r="F263" i="1"/>
  <c r="F324" i="1"/>
  <c r="F557" i="1"/>
  <c r="F517" i="1"/>
  <c r="F343" i="1"/>
  <c r="F308" i="1"/>
  <c r="F454" i="1"/>
  <c r="F314" i="1"/>
  <c r="F321" i="1"/>
  <c r="F276" i="1"/>
  <c r="F443" i="1"/>
  <c r="F332" i="1"/>
  <c r="F318" i="1"/>
  <c r="F559" i="1"/>
  <c r="F421" i="1"/>
  <c r="F252" i="1"/>
  <c r="F312" i="1"/>
  <c r="F527" i="1"/>
  <c r="F400" i="1"/>
  <c r="F487" i="1"/>
  <c r="F432" i="1"/>
  <c r="F434" i="1"/>
  <c r="F415" i="1"/>
  <c r="F313" i="1"/>
  <c r="F244" i="1"/>
  <c r="F202" i="1"/>
  <c r="F447" i="1"/>
  <c r="F535" i="1"/>
  <c r="F249" i="1"/>
  <c r="F441" i="1"/>
  <c r="F280" i="1"/>
  <c r="F241" i="1"/>
  <c r="F127" i="1"/>
  <c r="F302" i="1"/>
  <c r="F298" i="1"/>
  <c r="F310" i="1"/>
  <c r="F272" i="1"/>
  <c r="F547" i="1"/>
  <c r="F261" i="1"/>
  <c r="F132" i="1"/>
  <c r="F453" i="1"/>
  <c r="F319" i="1"/>
  <c r="F461" i="1"/>
  <c r="F255" i="1"/>
  <c r="F486" i="1"/>
  <c r="F529" i="1"/>
  <c r="F479" i="1"/>
  <c r="F427" i="1"/>
  <c r="F256" i="1"/>
  <c r="F325" i="1"/>
  <c r="F560" i="1"/>
  <c r="F537" i="1"/>
  <c r="F469" i="1"/>
  <c r="F128" i="1"/>
  <c r="F327" i="1"/>
  <c r="F303" i="1"/>
  <c r="F134" i="1"/>
  <c r="F477" i="1"/>
  <c r="F290" i="1"/>
  <c r="F123" i="1"/>
  <c r="H123" i="1" s="1"/>
  <c r="F300" i="1"/>
  <c r="F250" i="1"/>
  <c r="F281" i="1"/>
  <c r="F322" i="1"/>
  <c r="F269" i="1"/>
  <c r="F328" i="1"/>
  <c r="F555" i="1"/>
  <c r="F242" i="1"/>
  <c r="F292" i="1"/>
  <c r="F266" i="1"/>
  <c r="F438" i="1"/>
  <c r="F422" i="1"/>
  <c r="F277" i="1"/>
  <c r="F282" i="1"/>
  <c r="F412" i="1"/>
  <c r="F316" i="1"/>
  <c r="F274" i="1"/>
  <c r="F403" i="1"/>
  <c r="F291" i="1"/>
  <c r="F339" i="1"/>
  <c r="F521" i="1"/>
  <c r="F446" i="1"/>
  <c r="F262" i="1"/>
  <c r="F481" i="1"/>
  <c r="F264" i="1"/>
  <c r="F205" i="1"/>
  <c r="F120" i="1"/>
  <c r="F472" i="1"/>
  <c r="F551" i="1"/>
  <c r="F552" i="1" s="1"/>
  <c r="F440" i="1"/>
  <c r="F210" i="1"/>
  <c r="F309" i="1"/>
  <c r="F485" i="1"/>
  <c r="F409" i="1"/>
  <c r="F456" i="1"/>
  <c r="F402" i="1"/>
  <c r="G355" i="4" s="1"/>
  <c r="H355" i="4" s="1"/>
  <c r="F508" i="1"/>
  <c r="F348" i="1"/>
  <c r="F553" i="1"/>
  <c r="F554" i="1" s="1"/>
  <c r="F526" i="1"/>
  <c r="F435" i="1"/>
  <c r="F331" i="1"/>
  <c r="F323" i="1"/>
  <c r="F408" i="1"/>
  <c r="F286" i="1"/>
  <c r="F544" i="1"/>
  <c r="F545" i="1" s="1"/>
  <c r="F253" i="1"/>
  <c r="F305" i="1"/>
  <c r="F240" i="1"/>
  <c r="F406" i="1"/>
  <c r="F516" i="1"/>
  <c r="F349" i="1"/>
  <c r="F326" i="1"/>
  <c r="F522" i="1"/>
  <c r="F480" i="1"/>
  <c r="F345" i="1"/>
  <c r="F444" i="1"/>
  <c r="F257" i="1"/>
  <c r="F428" i="1"/>
  <c r="F213" i="1"/>
  <c r="F243" i="1"/>
  <c r="F417" i="1"/>
  <c r="F126" i="1"/>
  <c r="F130" i="1"/>
  <c r="F470" i="1"/>
  <c r="F532" i="1"/>
  <c r="F411" i="1"/>
  <c r="F540" i="1"/>
  <c r="F420" i="1"/>
  <c r="F548" i="1"/>
  <c r="F122" i="1"/>
  <c r="F473" i="1"/>
  <c r="F287" i="1"/>
  <c r="F419" i="1"/>
  <c r="F530" i="1"/>
  <c r="F294" i="1"/>
  <c r="F338" i="1"/>
  <c r="F437" i="1"/>
  <c r="F520" i="1"/>
  <c r="F288" i="1"/>
  <c r="F248" i="1"/>
  <c r="F278" i="1"/>
  <c r="F509" i="1"/>
  <c r="F475" i="1"/>
  <c r="F519" i="1"/>
  <c r="F254" i="1"/>
  <c r="F251" i="1"/>
  <c r="F407" i="1"/>
  <c r="F451" i="1"/>
  <c r="G312" i="4"/>
  <c r="H312" i="4" s="1"/>
  <c r="F275" i="1"/>
  <c r="F341" i="1"/>
  <c r="F418" i="1"/>
  <c r="F462" i="1"/>
  <c r="F482" i="1"/>
  <c r="F405" i="1"/>
  <c r="F299" i="1"/>
  <c r="F337" i="1"/>
  <c r="F463" i="1"/>
  <c r="F283" i="1"/>
  <c r="F531" i="1"/>
  <c r="F315" i="1"/>
  <c r="F474" i="1"/>
  <c r="F336" i="1"/>
  <c r="F542" i="1"/>
  <c r="F543" i="1" s="1"/>
  <c r="F351" i="1"/>
  <c r="F350" i="1"/>
  <c r="F342" i="1"/>
  <c r="F334" i="1"/>
  <c r="F476" i="1"/>
  <c r="F296" i="1"/>
  <c r="F129" i="1"/>
  <c r="F340" i="1"/>
  <c r="F330" i="1"/>
  <c r="F285" i="1"/>
  <c r="F546" i="1"/>
  <c r="F467" i="1"/>
  <c r="F246" i="1"/>
  <c r="F125" i="1"/>
  <c r="F458" i="1"/>
  <c r="F433" i="1"/>
  <c r="F333" i="1"/>
  <c r="F209" i="1"/>
  <c r="F524" i="1"/>
  <c r="F304" i="1"/>
  <c r="F465" i="1"/>
  <c r="F289" i="1"/>
  <c r="F306" i="1"/>
  <c r="F267" i="1"/>
  <c r="F416" i="1"/>
  <c r="F271" i="1"/>
  <c r="F457" i="1"/>
  <c r="F533" i="1"/>
  <c r="F549" i="1"/>
  <c r="F212" i="1"/>
  <c r="F399" i="1" l="1"/>
  <c r="F534" i="1"/>
  <c r="C262" i="2" s="1"/>
  <c r="F172" i="1"/>
  <c r="F136" i="1"/>
  <c r="G136" i="1" s="1"/>
  <c r="F168" i="1"/>
  <c r="G109" i="4" s="1"/>
  <c r="F181" i="1"/>
  <c r="F165" i="1"/>
  <c r="G106" i="4" s="1"/>
  <c r="F175" i="1"/>
  <c r="G116" i="4" s="1"/>
  <c r="H116" i="4" s="1"/>
  <c r="F413" i="1"/>
  <c r="C240" i="2" s="1"/>
  <c r="F191" i="1"/>
  <c r="F158" i="1"/>
  <c r="F183" i="1"/>
  <c r="G124" i="4" s="1"/>
  <c r="F156" i="1"/>
  <c r="G97" i="4" s="1"/>
  <c r="F215" i="1"/>
  <c r="G160" i="4" s="1"/>
  <c r="F170" i="1"/>
  <c r="G111" i="4" s="1"/>
  <c r="F145" i="1"/>
  <c r="G86" i="4" s="1"/>
  <c r="F184" i="1"/>
  <c r="G125" i="4" s="1"/>
  <c r="F180" i="1"/>
  <c r="F149" i="1"/>
  <c r="F192" i="1"/>
  <c r="G192" i="1" s="1"/>
  <c r="F190" i="1"/>
  <c r="G131" i="4" s="1"/>
  <c r="F154" i="1"/>
  <c r="F217" i="1"/>
  <c r="G162" i="4" s="1"/>
  <c r="F187" i="1"/>
  <c r="G128" i="4" s="1"/>
  <c r="F171" i="1"/>
  <c r="G112" i="4" s="1"/>
  <c r="F185" i="1"/>
  <c r="F174" i="1"/>
  <c r="F139" i="1"/>
  <c r="G80" i="4" s="1"/>
  <c r="F186" i="1"/>
  <c r="F152" i="1"/>
  <c r="G93" i="4" s="1"/>
  <c r="F188" i="1"/>
  <c r="G188" i="1" s="1"/>
  <c r="F221" i="1"/>
  <c r="G166" i="4" s="1"/>
  <c r="G259" i="4"/>
  <c r="H259" i="4" s="1"/>
  <c r="F536" i="1"/>
  <c r="C264" i="2"/>
  <c r="G305" i="4"/>
  <c r="H305" i="4" s="1"/>
  <c r="C238" i="2"/>
  <c r="G369" i="4"/>
  <c r="H369" i="4" s="1"/>
  <c r="G315" i="4"/>
  <c r="H315" i="4" s="1"/>
  <c r="G481" i="4"/>
  <c r="H481" i="4" s="1"/>
  <c r="G211" i="4"/>
  <c r="H211" i="4" s="1"/>
  <c r="G221" i="4"/>
  <c r="H221" i="4" s="1"/>
  <c r="G343" i="4"/>
  <c r="H343" i="4" s="1"/>
  <c r="G419" i="4"/>
  <c r="H419" i="4" s="1"/>
  <c r="G381" i="4"/>
  <c r="G357" i="4"/>
  <c r="H357" i="4" s="1"/>
  <c r="G205" i="4"/>
  <c r="F448" i="1"/>
  <c r="C244" i="2" s="1"/>
  <c r="G323" i="4"/>
  <c r="H323" i="4" s="1"/>
  <c r="G405" i="4"/>
  <c r="H405" i="4" s="1"/>
  <c r="G390" i="4"/>
  <c r="H390" i="4" s="1"/>
  <c r="G487" i="1"/>
  <c r="G440" i="4"/>
  <c r="H440" i="4" s="1"/>
  <c r="G262" i="4"/>
  <c r="H262" i="4" s="1"/>
  <c r="C234" i="2"/>
  <c r="F320" i="1"/>
  <c r="G427" i="4"/>
  <c r="H427" i="4" s="1"/>
  <c r="G307" i="4"/>
  <c r="H307" i="4" s="1"/>
  <c r="F429" i="1"/>
  <c r="C241" i="2"/>
  <c r="G380" i="4"/>
  <c r="G213" i="4"/>
  <c r="H213" i="4" s="1"/>
  <c r="G341" i="4"/>
  <c r="H341" i="4" s="1"/>
  <c r="C242" i="2"/>
  <c r="F439" i="1"/>
  <c r="G386" i="4"/>
  <c r="H386" i="4" s="1"/>
  <c r="F52" i="1"/>
  <c r="G445" i="4"/>
  <c r="G197" i="4"/>
  <c r="G348" i="4"/>
  <c r="H348" i="4" s="1"/>
  <c r="G157" i="4"/>
  <c r="G317" i="4"/>
  <c r="H317" i="4" s="1"/>
  <c r="G345" i="4"/>
  <c r="H345" i="4" s="1"/>
  <c r="G371" i="4"/>
  <c r="H371" i="4" s="1"/>
  <c r="G327" i="4"/>
  <c r="H327" i="4" s="1"/>
  <c r="G203" i="4"/>
  <c r="G443" i="4"/>
  <c r="C249" i="2"/>
  <c r="F484" i="1"/>
  <c r="G326" i="4"/>
  <c r="H326" i="4" s="1"/>
  <c r="C239" i="2"/>
  <c r="G353" i="4"/>
  <c r="H353" i="4" s="1"/>
  <c r="F410" i="1"/>
  <c r="G199" i="4"/>
  <c r="G268" i="4"/>
  <c r="H268" i="4" s="1"/>
  <c r="G224" i="4"/>
  <c r="H224" i="4" s="1"/>
  <c r="G411" i="4"/>
  <c r="H411" i="4" s="1"/>
  <c r="G218" i="4"/>
  <c r="H218" i="4" s="1"/>
  <c r="G387" i="4"/>
  <c r="H387" i="4" s="1"/>
  <c r="G423" i="4"/>
  <c r="H423" i="4" s="1"/>
  <c r="F550" i="1"/>
  <c r="F207" i="1"/>
  <c r="G193" i="4"/>
  <c r="F311" i="1"/>
  <c r="C233" i="2"/>
  <c r="G245" i="4"/>
  <c r="H245" i="4" s="1"/>
  <c r="G288" i="4"/>
  <c r="G292" i="4"/>
  <c r="G198" i="4"/>
  <c r="G226" i="4"/>
  <c r="H226" i="4" s="1"/>
  <c r="G289" i="4"/>
  <c r="G473" i="1"/>
  <c r="G433" i="4"/>
  <c r="H433" i="4" s="1"/>
  <c r="G190" i="4"/>
  <c r="G277" i="4"/>
  <c r="G254" i="4"/>
  <c r="H254" i="4" s="1"/>
  <c r="G234" i="4"/>
  <c r="H234" i="4" s="1"/>
  <c r="G328" i="4"/>
  <c r="H328" i="4" s="1"/>
  <c r="G299" i="4"/>
  <c r="H299" i="4" s="1"/>
  <c r="G362" i="4"/>
  <c r="H362" i="4" s="1"/>
  <c r="G121" i="4"/>
  <c r="G90" i="4"/>
  <c r="G404" i="4"/>
  <c r="H404" i="4" s="1"/>
  <c r="G290" i="4"/>
  <c r="G279" i="4"/>
  <c r="F541" i="1"/>
  <c r="C265" i="2"/>
  <c r="G332" i="4"/>
  <c r="H332" i="4" s="1"/>
  <c r="G337" i="4"/>
  <c r="H337" i="4" s="1"/>
  <c r="G188" i="4"/>
  <c r="G336" i="4"/>
  <c r="H336" i="4" s="1"/>
  <c r="G283" i="4"/>
  <c r="G413" i="4"/>
  <c r="H413" i="4" s="1"/>
  <c r="F561" i="1"/>
  <c r="G407" i="4"/>
  <c r="H407" i="4" s="1"/>
  <c r="G311" i="4"/>
  <c r="H311" i="4" s="1"/>
  <c r="G280" i="4"/>
  <c r="G306" i="4"/>
  <c r="H306" i="4" s="1"/>
  <c r="G267" i="4"/>
  <c r="H267" i="4" s="1"/>
  <c r="G334" i="4"/>
  <c r="H334" i="4" s="1"/>
  <c r="G425" i="4"/>
  <c r="H425" i="4" s="1"/>
  <c r="G215" i="4"/>
  <c r="H215" i="4" s="1"/>
  <c r="G285" i="4"/>
  <c r="G265" i="4"/>
  <c r="H265" i="4" s="1"/>
  <c r="G231" i="4"/>
  <c r="H231" i="4" s="1"/>
  <c r="G446" i="4"/>
  <c r="G344" i="4"/>
  <c r="H344" i="4" s="1"/>
  <c r="C261" i="2"/>
  <c r="F523" i="1"/>
  <c r="G365" i="4"/>
  <c r="H365" i="4" s="1"/>
  <c r="G383" i="4"/>
  <c r="G444" i="4"/>
  <c r="H444" i="4" s="1"/>
  <c r="G329" i="4"/>
  <c r="H329" i="4" s="1"/>
  <c r="G382" i="4"/>
  <c r="G255" i="4"/>
  <c r="H255" i="4" s="1"/>
  <c r="G67" i="4"/>
  <c r="H67" i="4" s="1"/>
  <c r="G339" i="4"/>
  <c r="H339" i="4" s="1"/>
  <c r="G372" i="4"/>
  <c r="H372" i="4" s="1"/>
  <c r="G473" i="4"/>
  <c r="H473" i="4" s="1"/>
  <c r="G509" i="1"/>
  <c r="G313" i="4"/>
  <c r="H313" i="4" s="1"/>
  <c r="G330" i="4"/>
  <c r="H330" i="4" s="1"/>
  <c r="G391" i="4"/>
  <c r="H391" i="4" s="1"/>
  <c r="C268" i="2"/>
  <c r="F556" i="1"/>
  <c r="M190" i="1"/>
  <c r="H190" i="1" s="1"/>
  <c r="G95" i="4"/>
  <c r="G212" i="4"/>
  <c r="H212" i="4" s="1"/>
  <c r="G239" i="4"/>
  <c r="H239" i="4" s="1"/>
  <c r="G376" i="4"/>
  <c r="H376" i="4" s="1"/>
  <c r="G217" i="4"/>
  <c r="H217" i="4" s="1"/>
  <c r="G66" i="4"/>
  <c r="H66" i="4" s="1"/>
  <c r="G439" i="4"/>
  <c r="G486" i="1"/>
  <c r="G202" i="4"/>
  <c r="G412" i="4"/>
  <c r="H412" i="4" s="1"/>
  <c r="G247" i="4"/>
  <c r="H247" i="4" s="1"/>
  <c r="G228" i="4"/>
  <c r="H228" i="4" s="1"/>
  <c r="G257" i="4"/>
  <c r="H257" i="4" s="1"/>
  <c r="G368" i="4"/>
  <c r="H368" i="4" s="1"/>
  <c r="F352" i="1"/>
  <c r="C237" i="2"/>
  <c r="G298" i="4"/>
  <c r="H298" i="4" s="1"/>
  <c r="G256" i="4"/>
  <c r="H256" i="4" s="1"/>
  <c r="G227" i="4"/>
  <c r="H227" i="4" s="1"/>
  <c r="G414" i="4"/>
  <c r="H414" i="4" s="1"/>
  <c r="G77" i="4"/>
  <c r="H77" i="4" s="1"/>
  <c r="C243" i="2"/>
  <c r="F442" i="1"/>
  <c r="G397" i="4"/>
  <c r="H397" i="4" s="1"/>
  <c r="G122" i="4"/>
  <c r="C248" i="2"/>
  <c r="F478" i="1"/>
  <c r="G432" i="4"/>
  <c r="G472" i="1"/>
  <c r="G158" i="1"/>
  <c r="G99" i="4"/>
  <c r="H99" i="4" s="1"/>
  <c r="G126" i="4"/>
  <c r="G115" i="4"/>
  <c r="G356" i="4"/>
  <c r="H356" i="4" s="1"/>
  <c r="G394" i="4"/>
  <c r="H394" i="4" s="1"/>
  <c r="G420" i="4"/>
  <c r="H420" i="4" s="1"/>
  <c r="G321" i="4"/>
  <c r="H321" i="4" s="1"/>
  <c r="G398" i="4"/>
  <c r="H398" i="4" s="1"/>
  <c r="G146" i="4"/>
  <c r="H146" i="4" s="1"/>
  <c r="G202" i="1"/>
  <c r="G388" i="4"/>
  <c r="H388" i="4" s="1"/>
  <c r="G333" i="4"/>
  <c r="H333" i="4" s="1"/>
  <c r="G309" i="4"/>
  <c r="H309" i="4" s="1"/>
  <c r="G246" i="4"/>
  <c r="H246" i="4" s="1"/>
  <c r="G331" i="4"/>
  <c r="H331" i="4" s="1"/>
  <c r="G189" i="4"/>
  <c r="G238" i="4"/>
  <c r="H238" i="4" s="1"/>
  <c r="G276" i="4"/>
  <c r="G422" i="4"/>
  <c r="H422" i="4" s="1"/>
  <c r="G360" i="4"/>
  <c r="H360" i="4" s="1"/>
  <c r="G187" i="4"/>
  <c r="C231" i="2"/>
  <c r="F259" i="1"/>
  <c r="G225" i="4"/>
  <c r="H225" i="4" s="1"/>
  <c r="G428" i="4"/>
  <c r="H428" i="4" s="1"/>
  <c r="G253" i="4"/>
  <c r="H253" i="4" s="1"/>
  <c r="G284" i="4"/>
  <c r="G426" i="4"/>
  <c r="H426" i="4" s="1"/>
  <c r="G301" i="4"/>
  <c r="G325" i="4"/>
  <c r="H325" i="4" s="1"/>
  <c r="G314" i="4"/>
  <c r="H314" i="4" s="1"/>
  <c r="G322" i="4"/>
  <c r="H322" i="4" s="1"/>
  <c r="G242" i="4"/>
  <c r="H242" i="4" s="1"/>
  <c r="G349" i="4"/>
  <c r="H349" i="4" s="1"/>
  <c r="G338" i="4"/>
  <c r="H338" i="4" s="1"/>
  <c r="G300" i="4"/>
  <c r="G361" i="4"/>
  <c r="H361" i="4" s="1"/>
  <c r="G237" i="4"/>
  <c r="H237" i="4" s="1"/>
  <c r="C218" i="2"/>
  <c r="C219" i="2" s="1"/>
  <c r="F121" i="1"/>
  <c r="G205" i="1"/>
  <c r="G150" i="4"/>
  <c r="H150" i="4" s="1"/>
  <c r="G310" i="4"/>
  <c r="H310" i="4" s="1"/>
  <c r="G214" i="4"/>
  <c r="H214" i="4" s="1"/>
  <c r="C224" i="2"/>
  <c r="G74" i="4"/>
  <c r="F135" i="1"/>
  <c r="H132" i="1"/>
  <c r="G71" i="4"/>
  <c r="C223" i="2"/>
  <c r="F133" i="1"/>
  <c r="G220" i="4"/>
  <c r="H220" i="4" s="1"/>
  <c r="G251" i="4"/>
  <c r="H251" i="4" s="1"/>
  <c r="G196" i="4"/>
  <c r="G263" i="4"/>
  <c r="H263" i="4" s="1"/>
  <c r="C235" i="2"/>
  <c r="G272" i="4"/>
  <c r="F344" i="1"/>
  <c r="G347" i="4"/>
  <c r="H347" i="4" s="1"/>
  <c r="G216" i="4"/>
  <c r="H216" i="4" s="1"/>
  <c r="G377" i="4"/>
  <c r="H377" i="4" s="1"/>
  <c r="G192" i="4"/>
  <c r="F295" i="1"/>
  <c r="C232" i="2"/>
  <c r="G208" i="4"/>
  <c r="H208" i="4" s="1"/>
  <c r="G505" i="1"/>
  <c r="G468" i="4"/>
  <c r="C255" i="2"/>
  <c r="F60" i="1"/>
  <c r="F507" i="1"/>
  <c r="G470" i="4" s="1"/>
  <c r="G495" i="4" s="1"/>
  <c r="G113" i="4"/>
  <c r="G230" i="4"/>
  <c r="H230" i="4" s="1"/>
  <c r="G229" i="4"/>
  <c r="H229" i="4" s="1"/>
  <c r="G209" i="1"/>
  <c r="G154" i="4"/>
  <c r="H154" i="4" s="1"/>
  <c r="G63" i="4"/>
  <c r="H63" i="4" s="1"/>
  <c r="F131" i="1"/>
  <c r="C222" i="2"/>
  <c r="G291" i="4"/>
  <c r="G335" i="4"/>
  <c r="H335" i="4" s="1"/>
  <c r="G421" i="4"/>
  <c r="H421" i="4" s="1"/>
  <c r="F471" i="1"/>
  <c r="C245" i="2"/>
  <c r="G410" i="4"/>
  <c r="H410" i="4" s="1"/>
  <c r="G435" i="4"/>
  <c r="H435" i="4" s="1"/>
  <c r="G475" i="1"/>
  <c r="G236" i="4"/>
  <c r="H236" i="4" s="1"/>
  <c r="G235" i="4"/>
  <c r="H235" i="4" s="1"/>
  <c r="G374" i="4"/>
  <c r="H374" i="4" s="1"/>
  <c r="G204" i="4"/>
  <c r="G342" i="4"/>
  <c r="H342" i="4" s="1"/>
  <c r="M191" i="1"/>
  <c r="H191" i="1" s="1"/>
  <c r="G132" i="4"/>
  <c r="G210" i="4"/>
  <c r="H210" i="4" s="1"/>
  <c r="G266" i="4"/>
  <c r="H266" i="4" s="1"/>
  <c r="G249" i="4"/>
  <c r="H249" i="4" s="1"/>
  <c r="G437" i="4"/>
  <c r="H437" i="4" s="1"/>
  <c r="G477" i="1"/>
  <c r="G472" i="4"/>
  <c r="G438" i="4"/>
  <c r="F488" i="1"/>
  <c r="C250" i="2"/>
  <c r="G485" i="1"/>
  <c r="G308" i="4"/>
  <c r="H308" i="4" s="1"/>
  <c r="G416" i="4"/>
  <c r="H416" i="4" s="1"/>
  <c r="G389" i="4"/>
  <c r="H389" i="4" s="1"/>
  <c r="G287" i="4"/>
  <c r="G223" i="4"/>
  <c r="H223" i="4" s="1"/>
  <c r="G324" i="4"/>
  <c r="H324" i="4" s="1"/>
  <c r="G393" i="4"/>
  <c r="H393" i="4" s="1"/>
  <c r="C221" i="2"/>
  <c r="H122" i="1"/>
  <c r="G60" i="4"/>
  <c r="F124" i="1"/>
  <c r="G429" i="4"/>
  <c r="H429" i="4" s="1"/>
  <c r="G516" i="1"/>
  <c r="G480" i="4"/>
  <c r="G200" i="4"/>
  <c r="G282" i="4"/>
  <c r="G258" i="4"/>
  <c r="H258" i="4" s="1"/>
  <c r="G219" i="4"/>
  <c r="H219" i="4" s="1"/>
  <c r="G370" i="4"/>
  <c r="H370" i="4" s="1"/>
  <c r="G417" i="4"/>
  <c r="H417" i="4" s="1"/>
  <c r="G281" i="4"/>
  <c r="G476" i="1"/>
  <c r="G436" i="4"/>
  <c r="G248" i="4"/>
  <c r="H248" i="4" s="1"/>
  <c r="G201" i="4"/>
  <c r="G195" i="4"/>
  <c r="G68" i="4"/>
  <c r="H68" i="4" s="1"/>
  <c r="G158" i="4"/>
  <c r="G274" i="4"/>
  <c r="G127" i="4"/>
  <c r="G424" i="4"/>
  <c r="H424" i="4" s="1"/>
  <c r="C263" i="2"/>
  <c r="F525" i="1"/>
  <c r="G233" i="4"/>
  <c r="H233" i="4" s="1"/>
  <c r="G302" i="4"/>
  <c r="H302" i="4" s="1"/>
  <c r="G474" i="1"/>
  <c r="G434" i="4"/>
  <c r="H434" i="4" s="1"/>
  <c r="G358" i="4"/>
  <c r="H358" i="4" s="1"/>
  <c r="G320" i="4"/>
  <c r="H320" i="4" s="1"/>
  <c r="G373" i="4"/>
  <c r="H373" i="4" s="1"/>
  <c r="G318" i="4"/>
  <c r="H318" i="4" s="1"/>
  <c r="G64" i="4"/>
  <c r="H64" i="4" s="1"/>
  <c r="G296" i="4"/>
  <c r="G295" i="4"/>
  <c r="H295" i="4" s="1"/>
  <c r="H296" i="4" s="1"/>
  <c r="F346" i="1"/>
  <c r="G359" i="4"/>
  <c r="H359" i="4" s="1"/>
  <c r="G415" i="4"/>
  <c r="H415" i="4" s="1"/>
  <c r="G210" i="1"/>
  <c r="G155" i="4"/>
  <c r="H155" i="4" s="1"/>
  <c r="G222" i="4"/>
  <c r="H222" i="4" s="1"/>
  <c r="G366" i="4"/>
  <c r="H366" i="4" s="1"/>
  <c r="G240" i="4"/>
  <c r="H240" i="4" s="1"/>
  <c r="G273" i="4"/>
  <c r="G350" i="4"/>
  <c r="H350" i="4" s="1"/>
  <c r="G252" i="4"/>
  <c r="H252" i="4" s="1"/>
  <c r="G278" i="4"/>
  <c r="G269" i="4"/>
  <c r="H269" i="4" s="1"/>
  <c r="G209" i="4"/>
  <c r="H209" i="4" s="1"/>
  <c r="G65" i="4"/>
  <c r="H65" i="4" s="1"/>
  <c r="G191" i="4"/>
  <c r="G346" i="4"/>
  <c r="H346" i="4" s="1"/>
  <c r="G375" i="4"/>
  <c r="H375" i="4" s="1"/>
  <c r="G401" i="4"/>
  <c r="H401" i="4" s="1"/>
  <c r="G264" i="4"/>
  <c r="H264" i="4" s="1"/>
  <c r="G275" i="4"/>
  <c r="G250" i="4"/>
  <c r="H250" i="4" s="1"/>
  <c r="G232" i="4"/>
  <c r="H232" i="4" s="1"/>
  <c r="G354" i="4"/>
  <c r="H354" i="4" s="1"/>
  <c r="G447" i="4"/>
  <c r="H447" i="4" s="1"/>
  <c r="G316" i="4"/>
  <c r="H316" i="4" s="1"/>
  <c r="G241" i="4"/>
  <c r="H241" i="4" s="1"/>
  <c r="G194" i="4"/>
  <c r="G418" i="4"/>
  <c r="G340" i="4"/>
  <c r="H340" i="4" s="1"/>
  <c r="G392" i="4"/>
  <c r="H392" i="4" s="1"/>
  <c r="F143" i="1"/>
  <c r="F177" i="1"/>
  <c r="F208" i="1"/>
  <c r="F173" i="1"/>
  <c r="F220" i="1"/>
  <c r="F148" i="1"/>
  <c r="F142" i="1"/>
  <c r="F157" i="1"/>
  <c r="F218" i="1"/>
  <c r="F137" i="1"/>
  <c r="F216" i="1"/>
  <c r="F166" i="1"/>
  <c r="F163" i="1"/>
  <c r="F204" i="1"/>
  <c r="F201" i="1"/>
  <c r="F197" i="1"/>
  <c r="F167" i="1"/>
  <c r="F189" i="1"/>
  <c r="F214" i="1"/>
  <c r="F176" i="1"/>
  <c r="F164" i="1"/>
  <c r="F231" i="1"/>
  <c r="F194" i="1"/>
  <c r="F235" i="1"/>
  <c r="F182" i="1"/>
  <c r="F147" i="1"/>
  <c r="F153" i="1"/>
  <c r="F224" i="1"/>
  <c r="F206" i="1"/>
  <c r="F150" i="1"/>
  <c r="F195" i="1"/>
  <c r="F219" i="1"/>
  <c r="F198" i="1"/>
  <c r="F225" i="1"/>
  <c r="F160" i="1"/>
  <c r="F237" i="1"/>
  <c r="F155" i="1"/>
  <c r="F233" i="1"/>
  <c r="F162" i="1"/>
  <c r="F211" i="1"/>
  <c r="F232" i="1"/>
  <c r="F226" i="1"/>
  <c r="F178" i="1"/>
  <c r="F236" i="1"/>
  <c r="F222" i="1"/>
  <c r="F151" i="1"/>
  <c r="F169" i="1"/>
  <c r="F234" i="1"/>
  <c r="F230" i="1"/>
  <c r="F238" i="1"/>
  <c r="F141" i="1"/>
  <c r="F146" i="1"/>
  <c r="F159" i="1"/>
  <c r="F144" i="1"/>
  <c r="F138" i="1"/>
  <c r="F228" i="1"/>
  <c r="F161" i="1"/>
  <c r="F140" i="1"/>
  <c r="F179" i="1"/>
  <c r="F200" i="1"/>
  <c r="F229" i="1"/>
  <c r="F227" i="1"/>
  <c r="G175" i="1" l="1"/>
  <c r="G133" i="4"/>
  <c r="H133" i="4" s="1"/>
  <c r="G367" i="4"/>
  <c r="H367" i="4" s="1"/>
  <c r="H378" i="4" s="1"/>
  <c r="G129" i="4"/>
  <c r="H129" i="4" s="1"/>
  <c r="F424" i="1"/>
  <c r="F510" i="1"/>
  <c r="G510" i="1" s="1"/>
  <c r="F515" i="1"/>
  <c r="G515" i="1" s="1"/>
  <c r="F511" i="1"/>
  <c r="G511" i="1" s="1"/>
  <c r="M181" i="1"/>
  <c r="H181" i="1" s="1"/>
  <c r="G181" i="1" s="1"/>
  <c r="F512" i="1"/>
  <c r="G476" i="4" s="1"/>
  <c r="H476" i="4" s="1"/>
  <c r="F514" i="1"/>
  <c r="G514" i="1" s="1"/>
  <c r="F513" i="1"/>
  <c r="G513" i="1" s="1"/>
  <c r="F193" i="1"/>
  <c r="G134" i="4"/>
  <c r="F27" i="1"/>
  <c r="L138" i="1"/>
  <c r="H138" i="1" s="1"/>
  <c r="G79" i="4"/>
  <c r="G164" i="4"/>
  <c r="G293" i="4"/>
  <c r="F37" i="1"/>
  <c r="C225" i="2"/>
  <c r="G175" i="4"/>
  <c r="G110" i="4"/>
  <c r="M169" i="1"/>
  <c r="H169" i="1" s="1"/>
  <c r="E223" i="2"/>
  <c r="H133" i="1"/>
  <c r="I71" i="4"/>
  <c r="F33" i="1"/>
  <c r="G206" i="4"/>
  <c r="H363" i="4"/>
  <c r="G384" i="4"/>
  <c r="F43" i="1"/>
  <c r="G82" i="4"/>
  <c r="L141" i="1"/>
  <c r="H141" i="1" s="1"/>
  <c r="M178" i="1"/>
  <c r="H178" i="1" s="1"/>
  <c r="G119" i="4"/>
  <c r="L155" i="1"/>
  <c r="H155" i="1" s="1"/>
  <c r="G96" i="4"/>
  <c r="G204" i="1"/>
  <c r="G149" i="4"/>
  <c r="H149" i="4" s="1"/>
  <c r="C229" i="2"/>
  <c r="F223" i="1"/>
  <c r="L145" i="1"/>
  <c r="H145" i="1" s="1"/>
  <c r="M168" i="1"/>
  <c r="H168" i="1" s="1"/>
  <c r="L149" i="1"/>
  <c r="H149" i="1" s="1"/>
  <c r="H260" i="4"/>
  <c r="H270" i="4"/>
  <c r="H351" i="4"/>
  <c r="G200" i="1"/>
  <c r="G144" i="4"/>
  <c r="H144" i="4" s="1"/>
  <c r="F203" i="1"/>
  <c r="C228" i="2"/>
  <c r="L144" i="1"/>
  <c r="H144" i="1" s="1"/>
  <c r="G85" i="4"/>
  <c r="L151" i="1"/>
  <c r="H151" i="1" s="1"/>
  <c r="G92" i="4"/>
  <c r="G151" i="4"/>
  <c r="H151" i="4" s="1"/>
  <c r="G206" i="1"/>
  <c r="G181" i="4"/>
  <c r="M214" i="1"/>
  <c r="G159" i="4"/>
  <c r="L157" i="1"/>
  <c r="H157" i="1" s="1"/>
  <c r="G98" i="4"/>
  <c r="G61" i="4"/>
  <c r="F23" i="1"/>
  <c r="F47" i="1"/>
  <c r="G430" i="4"/>
  <c r="G60" i="1"/>
  <c r="G507" i="1"/>
  <c r="H468" i="4"/>
  <c r="H470" i="4" s="1"/>
  <c r="H495" i="4" s="1"/>
  <c r="F26" i="1"/>
  <c r="G75" i="4"/>
  <c r="H301" i="4"/>
  <c r="B82" i="2"/>
  <c r="M174" i="1"/>
  <c r="H174" i="1" s="1"/>
  <c r="H439" i="4"/>
  <c r="B90" i="2"/>
  <c r="G378" i="4"/>
  <c r="F42" i="1"/>
  <c r="B92" i="2"/>
  <c r="H446" i="4"/>
  <c r="M215" i="1"/>
  <c r="G406" i="4"/>
  <c r="H406" i="4" s="1"/>
  <c r="H408" i="4" s="1"/>
  <c r="G173" i="4"/>
  <c r="G102" i="4"/>
  <c r="M161" i="1"/>
  <c r="H161" i="1" s="1"/>
  <c r="G177" i="4"/>
  <c r="G208" i="1"/>
  <c r="G153" i="4"/>
  <c r="H153" i="4" s="1"/>
  <c r="G118" i="4"/>
  <c r="M177" i="1"/>
  <c r="H177" i="1" s="1"/>
  <c r="G167" i="4"/>
  <c r="G183" i="4"/>
  <c r="G170" i="4"/>
  <c r="F239" i="1"/>
  <c r="G83" i="4"/>
  <c r="L142" i="1"/>
  <c r="H142" i="1" s="1"/>
  <c r="G69" i="4"/>
  <c r="F24" i="1"/>
  <c r="H243" i="4"/>
  <c r="L139" i="1"/>
  <c r="H139" i="1" s="1"/>
  <c r="H399" i="4"/>
  <c r="C230" i="2"/>
  <c r="G88" i="4"/>
  <c r="L147" i="1"/>
  <c r="H147" i="1" s="1"/>
  <c r="M186" i="1"/>
  <c r="H186" i="1" s="1"/>
  <c r="F76" i="6"/>
  <c r="D29" i="5"/>
  <c r="E62" i="3"/>
  <c r="G441" i="4"/>
  <c r="G489" i="4" s="1"/>
  <c r="F51" i="1"/>
  <c r="F36" i="1"/>
  <c r="G270" i="4"/>
  <c r="F40" i="1"/>
  <c r="G351" i="4"/>
  <c r="G179" i="4"/>
  <c r="G195" i="1"/>
  <c r="G137" i="4"/>
  <c r="H137" i="4" s="1"/>
  <c r="M182" i="1"/>
  <c r="H182" i="1" s="1"/>
  <c r="G123" i="4"/>
  <c r="G105" i="4"/>
  <c r="M164" i="1"/>
  <c r="H164" i="1" s="1"/>
  <c r="G137" i="1"/>
  <c r="G78" i="4"/>
  <c r="H78" i="4" s="1"/>
  <c r="B89" i="2"/>
  <c r="H438" i="4"/>
  <c r="I132" i="4"/>
  <c r="H132" i="4" s="1"/>
  <c r="G191" i="1"/>
  <c r="G176" i="1"/>
  <c r="G117" i="4"/>
  <c r="H117" i="4" s="1"/>
  <c r="M187" i="1"/>
  <c r="H187" i="1" s="1"/>
  <c r="M179" i="1"/>
  <c r="H179" i="1" s="1"/>
  <c r="G120" i="4"/>
  <c r="G172" i="4"/>
  <c r="G130" i="4"/>
  <c r="H130" i="4" s="1"/>
  <c r="G189" i="1"/>
  <c r="L143" i="1"/>
  <c r="H143" i="1" s="1"/>
  <c r="G84" i="4"/>
  <c r="G81" i="4"/>
  <c r="L140" i="1"/>
  <c r="H140" i="1" s="1"/>
  <c r="G159" i="1"/>
  <c r="G100" i="4"/>
  <c r="H100" i="4" s="1"/>
  <c r="G178" i="4"/>
  <c r="M160" i="1"/>
  <c r="H160" i="1" s="1"/>
  <c r="G101" i="4"/>
  <c r="G108" i="4"/>
  <c r="M167" i="1"/>
  <c r="H167" i="1" s="1"/>
  <c r="G89" i="4"/>
  <c r="L148" i="1"/>
  <c r="H148" i="1" s="1"/>
  <c r="M165" i="1"/>
  <c r="H165" i="1" s="1"/>
  <c r="M213" i="1"/>
  <c r="I60" i="4"/>
  <c r="H124" i="1"/>
  <c r="E221" i="2"/>
  <c r="H472" i="4"/>
  <c r="B78" i="2"/>
  <c r="C191" i="2"/>
  <c r="H69" i="4"/>
  <c r="M172" i="1"/>
  <c r="H172" i="1" s="1"/>
  <c r="G399" i="4"/>
  <c r="F45" i="1"/>
  <c r="G303" i="4"/>
  <c r="F39" i="1"/>
  <c r="M180" i="1"/>
  <c r="H180" i="1" s="1"/>
  <c r="F35" i="1"/>
  <c r="G260" i="4"/>
  <c r="B93" i="2"/>
  <c r="H445" i="4"/>
  <c r="H490" i="4" s="1"/>
  <c r="G490" i="4"/>
  <c r="G512" i="1"/>
  <c r="M216" i="1"/>
  <c r="G161" i="4"/>
  <c r="H418" i="4"/>
  <c r="H430" i="4" s="1"/>
  <c r="C173" i="2"/>
  <c r="B95" i="2"/>
  <c r="G152" i="4"/>
  <c r="H152" i="4" s="1"/>
  <c r="G207" i="1"/>
  <c r="G363" i="4"/>
  <c r="F41" i="1"/>
  <c r="H443" i="4"/>
  <c r="G491" i="4"/>
  <c r="G91" i="4"/>
  <c r="L150" i="1"/>
  <c r="H150" i="1" s="1"/>
  <c r="G163" i="4"/>
  <c r="L146" i="1"/>
  <c r="H146" i="1" s="1"/>
  <c r="G87" i="4"/>
  <c r="G184" i="4"/>
  <c r="G182" i="4"/>
  <c r="G156" i="4"/>
  <c r="H156" i="4" s="1"/>
  <c r="G171" i="4"/>
  <c r="G194" i="1"/>
  <c r="G136" i="4"/>
  <c r="H136" i="4" s="1"/>
  <c r="F196" i="1"/>
  <c r="C226" i="2"/>
  <c r="F199" i="1"/>
  <c r="G140" i="4"/>
  <c r="H140" i="4" s="1"/>
  <c r="G197" i="1"/>
  <c r="C227" i="2"/>
  <c r="G104" i="4"/>
  <c r="M163" i="1"/>
  <c r="H163" i="1" s="1"/>
  <c r="G165" i="4"/>
  <c r="M170" i="1"/>
  <c r="H170" i="1" s="1"/>
  <c r="G488" i="1"/>
  <c r="F25" i="1"/>
  <c r="G72" i="4"/>
  <c r="H300" i="4"/>
  <c r="B83" i="2"/>
  <c r="M185" i="1"/>
  <c r="H185" i="1" s="1"/>
  <c r="G478" i="1"/>
  <c r="L154" i="1"/>
  <c r="H154" i="1" s="1"/>
  <c r="M184" i="1"/>
  <c r="H184" i="1" s="1"/>
  <c r="M212" i="1"/>
  <c r="E53" i="3"/>
  <c r="F68" i="6"/>
  <c r="H68" i="6" s="1"/>
  <c r="D19" i="5"/>
  <c r="F19" i="5" s="1"/>
  <c r="G180" i="4"/>
  <c r="L156" i="1"/>
  <c r="H156" i="1" s="1"/>
  <c r="M171" i="1"/>
  <c r="H171" i="1" s="1"/>
  <c r="G190" i="1"/>
  <c r="I131" i="4"/>
  <c r="H131" i="4" s="1"/>
  <c r="F44" i="1"/>
  <c r="G395" i="4"/>
  <c r="G174" i="4"/>
  <c r="G176" i="4"/>
  <c r="M162" i="1"/>
  <c r="H162" i="1" s="1"/>
  <c r="G103" i="4"/>
  <c r="G141" i="4"/>
  <c r="H141" i="4" s="1"/>
  <c r="G198" i="1"/>
  <c r="L153" i="1"/>
  <c r="H153" i="1" s="1"/>
  <c r="G94" i="4"/>
  <c r="G145" i="4"/>
  <c r="H145" i="4" s="1"/>
  <c r="G201" i="1"/>
  <c r="M166" i="1"/>
  <c r="H166" i="1" s="1"/>
  <c r="G107" i="4"/>
  <c r="G114" i="4"/>
  <c r="M173" i="1"/>
  <c r="H173" i="1" s="1"/>
  <c r="F450" i="1"/>
  <c r="F38" i="1"/>
  <c r="L152" i="1"/>
  <c r="H152" i="1" s="1"/>
  <c r="H436" i="4"/>
  <c r="B87" i="2"/>
  <c r="H480" i="4"/>
  <c r="B80" i="2"/>
  <c r="C192" i="2"/>
  <c r="M183" i="1"/>
  <c r="H183" i="1" s="1"/>
  <c r="G243" i="4"/>
  <c r="F34" i="1"/>
  <c r="F18" i="1"/>
  <c r="B86" i="2"/>
  <c r="H432" i="4"/>
  <c r="C271" i="2"/>
  <c r="F53" i="1"/>
  <c r="G448" i="4"/>
  <c r="H395" i="4"/>
  <c r="G479" i="4" l="1"/>
  <c r="H479" i="4" s="1"/>
  <c r="G478" i="4"/>
  <c r="H478" i="4" s="1"/>
  <c r="G474" i="4"/>
  <c r="G475" i="4"/>
  <c r="H475" i="4" s="1"/>
  <c r="G477" i="4"/>
  <c r="H477" i="4" s="1"/>
  <c r="F518" i="1"/>
  <c r="F61" i="1" s="1"/>
  <c r="I122" i="4"/>
  <c r="H122" i="4" s="1"/>
  <c r="H441" i="4"/>
  <c r="H489" i="4" s="1"/>
  <c r="C256" i="2"/>
  <c r="C257" i="2" s="1"/>
  <c r="H303" i="4"/>
  <c r="G203" i="1"/>
  <c r="G30" i="1" s="1"/>
  <c r="G153" i="1"/>
  <c r="I94" i="4"/>
  <c r="H94" i="4" s="1"/>
  <c r="E40" i="3"/>
  <c r="F55" i="6"/>
  <c r="H55" i="6" s="1"/>
  <c r="I118" i="4"/>
  <c r="H118" i="4" s="1"/>
  <c r="G177" i="1"/>
  <c r="E43" i="3"/>
  <c r="F58" i="6"/>
  <c r="H58" i="6" s="1"/>
  <c r="F63" i="6"/>
  <c r="H63" i="6" s="1"/>
  <c r="E48" i="3"/>
  <c r="I86" i="4"/>
  <c r="H86" i="4" s="1"/>
  <c r="G145" i="1"/>
  <c r="I119" i="4"/>
  <c r="H119" i="4" s="1"/>
  <c r="G178" i="1"/>
  <c r="G169" i="1"/>
  <c r="I110" i="4"/>
  <c r="H110" i="4" s="1"/>
  <c r="G18" i="1"/>
  <c r="F20" i="1"/>
  <c r="E18" i="3"/>
  <c r="G51" i="1"/>
  <c r="I111" i="4"/>
  <c r="H111" i="4" s="1"/>
  <c r="G170" i="1"/>
  <c r="G199" i="1"/>
  <c r="G29" i="1" s="1"/>
  <c r="I87" i="4"/>
  <c r="H87" i="4" s="1"/>
  <c r="G146" i="1"/>
  <c r="E42" i="3"/>
  <c r="F57" i="6"/>
  <c r="H57" i="6" s="1"/>
  <c r="F61" i="6"/>
  <c r="H61" i="6" s="1"/>
  <c r="E46" i="3"/>
  <c r="I80" i="4"/>
  <c r="H80" i="4" s="1"/>
  <c r="G139" i="1"/>
  <c r="G185" i="4"/>
  <c r="F32" i="1"/>
  <c r="F42" i="6"/>
  <c r="E27" i="3"/>
  <c r="F39" i="6"/>
  <c r="E24" i="3"/>
  <c r="E37" i="3"/>
  <c r="F52" i="6"/>
  <c r="H52" i="6" s="1"/>
  <c r="I127" i="4"/>
  <c r="H127" i="4" s="1"/>
  <c r="G186" i="1"/>
  <c r="I85" i="4"/>
  <c r="H85" i="4" s="1"/>
  <c r="G144" i="1"/>
  <c r="F59" i="6"/>
  <c r="H59" i="6" s="1"/>
  <c r="E44" i="3"/>
  <c r="F49" i="6"/>
  <c r="H49" i="6" s="1"/>
  <c r="E34" i="3"/>
  <c r="H193" i="1"/>
  <c r="I79" i="4"/>
  <c r="G138" i="1"/>
  <c r="E225" i="2"/>
  <c r="I125" i="4"/>
  <c r="H125" i="4" s="1"/>
  <c r="G184" i="1"/>
  <c r="G196" i="1"/>
  <c r="G28" i="1" s="1"/>
  <c r="H491" i="4"/>
  <c r="H448" i="4"/>
  <c r="I89" i="4"/>
  <c r="H89" i="4" s="1"/>
  <c r="G148" i="1"/>
  <c r="E35" i="3"/>
  <c r="F50" i="6"/>
  <c r="H50" i="6" s="1"/>
  <c r="I107" i="4"/>
  <c r="H107" i="4" s="1"/>
  <c r="G166" i="1"/>
  <c r="F60" i="6"/>
  <c r="H60" i="6" s="1"/>
  <c r="E45" i="3"/>
  <c r="I126" i="4"/>
  <c r="H126" i="4" s="1"/>
  <c r="G185" i="1"/>
  <c r="G152" i="1"/>
  <c r="I93" i="4"/>
  <c r="H93" i="4" s="1"/>
  <c r="G162" i="1"/>
  <c r="I103" i="4"/>
  <c r="H103" i="4" s="1"/>
  <c r="G142" i="4"/>
  <c r="H142" i="4" s="1"/>
  <c r="F29" i="1"/>
  <c r="E36" i="3"/>
  <c r="F51" i="6"/>
  <c r="H51" i="6" s="1"/>
  <c r="H23" i="1"/>
  <c r="I108" i="4"/>
  <c r="H108" i="4" s="1"/>
  <c r="G167" i="1"/>
  <c r="G140" i="1"/>
  <c r="I81" i="4"/>
  <c r="H81" i="4" s="1"/>
  <c r="I105" i="4"/>
  <c r="H105" i="4" s="1"/>
  <c r="G164" i="1"/>
  <c r="I88" i="4"/>
  <c r="H88" i="4" s="1"/>
  <c r="G147" i="1"/>
  <c r="F40" i="6"/>
  <c r="H40" i="6" s="1"/>
  <c r="E25" i="3"/>
  <c r="C246" i="2"/>
  <c r="I90" i="4"/>
  <c r="H90" i="4" s="1"/>
  <c r="G149" i="1"/>
  <c r="I72" i="4"/>
  <c r="H72" i="4" s="1"/>
  <c r="H71" i="4"/>
  <c r="I113" i="4"/>
  <c r="H113" i="4" s="1"/>
  <c r="G172" i="1"/>
  <c r="D17" i="5"/>
  <c r="E52" i="3"/>
  <c r="F67" i="6"/>
  <c r="G157" i="1"/>
  <c r="I98" i="4"/>
  <c r="H98" i="4" s="1"/>
  <c r="G183" i="1"/>
  <c r="I124" i="4"/>
  <c r="H124" i="4" s="1"/>
  <c r="F54" i="6"/>
  <c r="H54" i="6" s="1"/>
  <c r="E39" i="3"/>
  <c r="I112" i="4"/>
  <c r="H112" i="4" s="1"/>
  <c r="G171" i="1"/>
  <c r="G53" i="3"/>
  <c r="C138" i="2"/>
  <c r="B12" i="2"/>
  <c r="G163" i="1"/>
  <c r="I104" i="4"/>
  <c r="H104" i="4" s="1"/>
  <c r="G138" i="4"/>
  <c r="H138" i="4" s="1"/>
  <c r="F28" i="1"/>
  <c r="G518" i="1"/>
  <c r="G61" i="1" s="1"/>
  <c r="G179" i="1"/>
  <c r="I120" i="4"/>
  <c r="H120" i="4" s="1"/>
  <c r="I102" i="4"/>
  <c r="H102" i="4" s="1"/>
  <c r="G161" i="1"/>
  <c r="G174" i="1"/>
  <c r="I115" i="4"/>
  <c r="H115" i="4" s="1"/>
  <c r="G151" i="1"/>
  <c r="I92" i="4"/>
  <c r="H92" i="4" s="1"/>
  <c r="F30" i="1"/>
  <c r="G147" i="4"/>
  <c r="H147" i="4" s="1"/>
  <c r="G168" i="1"/>
  <c r="I109" i="4"/>
  <c r="H109" i="4" s="1"/>
  <c r="I96" i="4"/>
  <c r="H96" i="4" s="1"/>
  <c r="G155" i="1"/>
  <c r="H25" i="1"/>
  <c r="E38" i="3"/>
  <c r="F53" i="6"/>
  <c r="H53" i="6" s="1"/>
  <c r="F43" i="6"/>
  <c r="E28" i="3"/>
  <c r="D21" i="5"/>
  <c r="F21" i="5" s="1"/>
  <c r="E54" i="3"/>
  <c r="F69" i="6"/>
  <c r="H69" i="6" s="1"/>
  <c r="I91" i="4"/>
  <c r="H91" i="4" s="1"/>
  <c r="G150" i="1"/>
  <c r="I121" i="4"/>
  <c r="H121" i="4" s="1"/>
  <c r="G180" i="1"/>
  <c r="H60" i="4"/>
  <c r="I61" i="4"/>
  <c r="E29" i="5"/>
  <c r="F29" i="5" s="1"/>
  <c r="G76" i="6"/>
  <c r="H76" i="6" s="1"/>
  <c r="F62" i="3"/>
  <c r="B66" i="2" s="1"/>
  <c r="G408" i="4"/>
  <c r="F46" i="1"/>
  <c r="I97" i="4"/>
  <c r="H97" i="4" s="1"/>
  <c r="G156" i="1"/>
  <c r="M211" i="1"/>
  <c r="E26" i="3"/>
  <c r="F41" i="6"/>
  <c r="H41" i="6" s="1"/>
  <c r="I106" i="4"/>
  <c r="H106" i="4" s="1"/>
  <c r="G165" i="1"/>
  <c r="G160" i="1"/>
  <c r="I101" i="4"/>
  <c r="H101" i="4" s="1"/>
  <c r="G187" i="1"/>
  <c r="I128" i="4"/>
  <c r="H128" i="4" s="1"/>
  <c r="G182" i="1"/>
  <c r="I123" i="4"/>
  <c r="H123" i="4" s="1"/>
  <c r="B16" i="2"/>
  <c r="C147" i="2"/>
  <c r="C196" i="2"/>
  <c r="I83" i="4"/>
  <c r="H83" i="4" s="1"/>
  <c r="G142" i="1"/>
  <c r="I468" i="4"/>
  <c r="I470" i="4" s="1"/>
  <c r="I495" i="4" s="1"/>
  <c r="I114" i="4"/>
  <c r="H114" i="4" s="1"/>
  <c r="G173" i="1"/>
  <c r="G143" i="1"/>
  <c r="I84" i="4"/>
  <c r="H84" i="4" s="1"/>
  <c r="F56" i="6"/>
  <c r="H56" i="6" s="1"/>
  <c r="E41" i="3"/>
  <c r="G154" i="1"/>
  <c r="I95" i="4"/>
  <c r="H95" i="4" s="1"/>
  <c r="B79" i="2"/>
  <c r="C193" i="2"/>
  <c r="H474" i="4"/>
  <c r="H482" i="4" s="1"/>
  <c r="H492" i="4" s="1"/>
  <c r="G168" i="4"/>
  <c r="F31" i="1"/>
  <c r="I82" i="4"/>
  <c r="H82" i="4" s="1"/>
  <c r="G141" i="1"/>
  <c r="G482" i="4" l="1"/>
  <c r="G492" i="4" s="1"/>
  <c r="C259" i="2"/>
  <c r="C273" i="2" s="1"/>
  <c r="G46" i="6"/>
  <c r="F31" i="3"/>
  <c r="G193" i="1"/>
  <c r="G27" i="1" s="1"/>
  <c r="G44" i="3"/>
  <c r="C174" i="2"/>
  <c r="C129" i="2"/>
  <c r="F47" i="6"/>
  <c r="E32" i="3"/>
  <c r="E63" i="3"/>
  <c r="D23" i="5"/>
  <c r="F77" i="6"/>
  <c r="I134" i="4"/>
  <c r="H134" i="4" s="1"/>
  <c r="H79" i="4"/>
  <c r="H39" i="6"/>
  <c r="C123" i="2"/>
  <c r="C175" i="2"/>
  <c r="G38" i="3"/>
  <c r="F44" i="6"/>
  <c r="E29" i="3"/>
  <c r="H27" i="1"/>
  <c r="C112" i="2"/>
  <c r="C160" i="2"/>
  <c r="G26" i="3"/>
  <c r="E31" i="3"/>
  <c r="F46" i="6"/>
  <c r="H46" i="6" s="1"/>
  <c r="G483" i="4"/>
  <c r="G20" i="1"/>
  <c r="F18" i="3"/>
  <c r="G18" i="3" s="1"/>
  <c r="C126" i="2"/>
  <c r="G41" i="3"/>
  <c r="C182" i="2"/>
  <c r="C171" i="2"/>
  <c r="G46" i="3"/>
  <c r="C131" i="2"/>
  <c r="H61" i="4"/>
  <c r="C104" i="2"/>
  <c r="E20" i="3"/>
  <c r="F62" i="1"/>
  <c r="F29" i="3"/>
  <c r="B40" i="2" s="1"/>
  <c r="G44" i="6"/>
  <c r="C162" i="2"/>
  <c r="C113" i="2"/>
  <c r="J25" i="1"/>
  <c r="C119" i="2"/>
  <c r="C164" i="2"/>
  <c r="G34" i="3"/>
  <c r="C114" i="2"/>
  <c r="C158" i="2"/>
  <c r="F28" i="3"/>
  <c r="G43" i="6"/>
  <c r="H43" i="6" s="1"/>
  <c r="C127" i="2"/>
  <c r="C170" i="2"/>
  <c r="G42" i="3"/>
  <c r="B13" i="2"/>
  <c r="C139" i="2"/>
  <c r="G54" i="3"/>
  <c r="C178" i="2"/>
  <c r="G35" i="3"/>
  <c r="C120" i="2"/>
  <c r="D12" i="5"/>
  <c r="G25" i="3"/>
  <c r="C111" i="2"/>
  <c r="C159" i="2"/>
  <c r="C179" i="2"/>
  <c r="C121" i="2"/>
  <c r="G36" i="3"/>
  <c r="G45" i="3"/>
  <c r="C184" i="2"/>
  <c r="C130" i="2"/>
  <c r="C125" i="2"/>
  <c r="G40" i="3"/>
  <c r="C176" i="2"/>
  <c r="C181" i="2"/>
  <c r="C124" i="2"/>
  <c r="G39" i="3"/>
  <c r="G37" i="3"/>
  <c r="C122" i="2"/>
  <c r="C180" i="2"/>
  <c r="E33" i="3"/>
  <c r="F48" i="6"/>
  <c r="G45" i="6"/>
  <c r="F30" i="3"/>
  <c r="B41" i="2" s="1"/>
  <c r="G62" i="3"/>
  <c r="F78" i="6"/>
  <c r="F45" i="6"/>
  <c r="E30" i="3"/>
  <c r="J116" i="2"/>
  <c r="G488" i="4"/>
  <c r="G496" i="4" s="1"/>
  <c r="F48" i="1"/>
  <c r="C183" i="2"/>
  <c r="C128" i="2"/>
  <c r="G43" i="3"/>
  <c r="B11" i="2"/>
  <c r="C137" i="2"/>
  <c r="C190" i="2"/>
  <c r="E47" i="3"/>
  <c r="F62" i="6"/>
  <c r="H62" i="6" s="1"/>
  <c r="F63" i="3"/>
  <c r="B67" i="2" s="1"/>
  <c r="E23" i="5"/>
  <c r="G77" i="6"/>
  <c r="H77" i="6" s="1"/>
  <c r="I53" i="3"/>
  <c r="G138" i="2" s="1"/>
  <c r="D12" i="2"/>
  <c r="E138" i="2"/>
  <c r="J23" i="1"/>
  <c r="G24" i="3"/>
  <c r="C161" i="2"/>
  <c r="C110" i="2"/>
  <c r="E17" i="5"/>
  <c r="F17" i="5" s="1"/>
  <c r="G67" i="6"/>
  <c r="F52" i="3"/>
  <c r="G62" i="1"/>
  <c r="G48" i="3"/>
  <c r="C172" i="2"/>
  <c r="C133" i="2"/>
  <c r="F23" i="5" l="1"/>
  <c r="G52" i="3"/>
  <c r="F64" i="3"/>
  <c r="B68" i="2" s="1"/>
  <c r="K116" i="2"/>
  <c r="F64" i="6"/>
  <c r="F80" i="6" s="1"/>
  <c r="F82" i="6" s="1"/>
  <c r="G78" i="6"/>
  <c r="H67" i="6"/>
  <c r="H78" i="6" s="1"/>
  <c r="C185" i="2"/>
  <c r="G20" i="3"/>
  <c r="G7" i="2"/>
  <c r="E104" i="2"/>
  <c r="E30" i="2"/>
  <c r="C115" i="2"/>
  <c r="C168" i="2"/>
  <c r="G29" i="3"/>
  <c r="G47" i="3"/>
  <c r="C169" i="2"/>
  <c r="C132" i="2"/>
  <c r="E183" i="2"/>
  <c r="I43" i="3"/>
  <c r="G128" i="2" s="1"/>
  <c r="E53" i="2"/>
  <c r="E128" i="2"/>
  <c r="I45" i="3"/>
  <c r="G130" i="2" s="1"/>
  <c r="E184" i="2"/>
  <c r="E130" i="2"/>
  <c r="E55" i="2"/>
  <c r="E63" i="2"/>
  <c r="I54" i="3"/>
  <c r="G139" i="2" s="1"/>
  <c r="D13" i="2"/>
  <c r="E139" i="2"/>
  <c r="E54" i="2"/>
  <c r="E129" i="2"/>
  <c r="E174" i="2"/>
  <c r="B62" i="2"/>
  <c r="G30" i="3"/>
  <c r="C166" i="2"/>
  <c r="E125" i="2"/>
  <c r="I40" i="3"/>
  <c r="G125" i="2" s="1"/>
  <c r="E50" i="2"/>
  <c r="E176" i="2"/>
  <c r="G498" i="4"/>
  <c r="H44" i="6"/>
  <c r="C167" i="2"/>
  <c r="C117" i="2"/>
  <c r="F20" i="3"/>
  <c r="B30" i="2"/>
  <c r="B17" i="2"/>
  <c r="C148" i="2"/>
  <c r="C149" i="2" s="1"/>
  <c r="G63" i="3"/>
  <c r="E58" i="2"/>
  <c r="I48" i="3"/>
  <c r="G133" i="2" s="1"/>
  <c r="E133" i="2"/>
  <c r="E172" i="2"/>
  <c r="E147" i="2"/>
  <c r="I62" i="3"/>
  <c r="G147" i="2" s="1"/>
  <c r="D16" i="2"/>
  <c r="E196" i="2"/>
  <c r="I34" i="3"/>
  <c r="G119" i="2" s="1"/>
  <c r="E164" i="2"/>
  <c r="E119" i="2"/>
  <c r="E44" i="2"/>
  <c r="E12" i="5"/>
  <c r="I37" i="3"/>
  <c r="G122" i="2" s="1"/>
  <c r="E180" i="2"/>
  <c r="E47" i="2"/>
  <c r="E122" i="2"/>
  <c r="D15" i="5"/>
  <c r="D31" i="5" s="1"/>
  <c r="F64" i="1"/>
  <c r="F66" i="1" s="1"/>
  <c r="C201" i="2" s="1"/>
  <c r="E161" i="2"/>
  <c r="I24" i="3"/>
  <c r="E110" i="2"/>
  <c r="E35" i="2"/>
  <c r="H45" i="6"/>
  <c r="B7" i="2"/>
  <c r="E126" i="2"/>
  <c r="E182" i="2"/>
  <c r="I41" i="3"/>
  <c r="G126" i="2" s="1"/>
  <c r="E51" i="2"/>
  <c r="E37" i="2"/>
  <c r="E112" i="2"/>
  <c r="I26" i="3"/>
  <c r="G112" i="2" s="1"/>
  <c r="E160" i="2"/>
  <c r="J27" i="1"/>
  <c r="E190" i="2"/>
  <c r="E137" i="2"/>
  <c r="E62" i="2"/>
  <c r="D11" i="2"/>
  <c r="I52" i="3"/>
  <c r="E127" i="2"/>
  <c r="E170" i="2"/>
  <c r="E52" i="2"/>
  <c r="I42" i="3"/>
  <c r="G127" i="2" s="1"/>
  <c r="G28" i="3"/>
  <c r="B39" i="2"/>
  <c r="E46" i="2"/>
  <c r="I36" i="3"/>
  <c r="G121" i="2" s="1"/>
  <c r="E121" i="2"/>
  <c r="E179" i="2"/>
  <c r="E49" i="3"/>
  <c r="E56" i="2"/>
  <c r="I46" i="3"/>
  <c r="G131" i="2" s="1"/>
  <c r="E131" i="2"/>
  <c r="E171" i="2"/>
  <c r="E64" i="3"/>
  <c r="C163" i="2"/>
  <c r="C118" i="2"/>
  <c r="E124" i="2"/>
  <c r="E49" i="2"/>
  <c r="E181" i="2"/>
  <c r="I39" i="3"/>
  <c r="G124" i="2" s="1"/>
  <c r="E36" i="2"/>
  <c r="E111" i="2"/>
  <c r="I25" i="3"/>
  <c r="G111" i="2" s="1"/>
  <c r="E159" i="2"/>
  <c r="I35" i="3"/>
  <c r="G120" i="2" s="1"/>
  <c r="E45" i="2"/>
  <c r="E178" i="2"/>
  <c r="E120" i="2"/>
  <c r="C165" i="2"/>
  <c r="G31" i="3"/>
  <c r="C116" i="2"/>
  <c r="E123" i="2"/>
  <c r="E48" i="2"/>
  <c r="E175" i="2"/>
  <c r="I38" i="3"/>
  <c r="G123" i="2" s="1"/>
  <c r="B10" i="2" l="1"/>
  <c r="E66" i="3"/>
  <c r="E68" i="3" s="1"/>
  <c r="C134" i="2"/>
  <c r="C187" i="2"/>
  <c r="C203" i="2" s="1"/>
  <c r="B18" i="2"/>
  <c r="C18" i="2" s="1"/>
  <c r="E185" i="2"/>
  <c r="G137" i="2"/>
  <c r="G110" i="2"/>
  <c r="E148" i="2"/>
  <c r="E149" i="2" s="1"/>
  <c r="E67" i="2"/>
  <c r="D17" i="2"/>
  <c r="E166" i="2"/>
  <c r="I30" i="3"/>
  <c r="L116" i="2" s="1"/>
  <c r="E115" i="2"/>
  <c r="I29" i="3"/>
  <c r="G115" i="2" s="1"/>
  <c r="E168" i="2"/>
  <c r="E40" i="2"/>
  <c r="E165" i="2"/>
  <c r="E116" i="2"/>
  <c r="I31" i="3"/>
  <c r="G116" i="2" s="1"/>
  <c r="E114" i="2"/>
  <c r="I28" i="3"/>
  <c r="G114" i="2" s="1"/>
  <c r="E39" i="2"/>
  <c r="E158" i="2"/>
  <c r="E132" i="2"/>
  <c r="E57" i="2"/>
  <c r="I47" i="3"/>
  <c r="G132" i="2" s="1"/>
  <c r="E169" i="2"/>
  <c r="F12" i="5"/>
  <c r="F84" i="6"/>
  <c r="G64" i="3"/>
  <c r="B31" i="2"/>
  <c r="D7" i="2"/>
  <c r="E32" i="2"/>
  <c r="B20" i="2" l="1"/>
  <c r="E41" i="2"/>
  <c r="M39" i="1" l="1"/>
  <c r="K40" i="3" l="1"/>
  <c r="J55" i="6"/>
  <c r="M33" i="1" l="1"/>
  <c r="J49" i="6" l="1"/>
  <c r="K34" i="3"/>
  <c r="M44" i="1" l="1"/>
  <c r="K45" i="3" l="1"/>
  <c r="J60" i="6"/>
  <c r="K26" i="3" l="1"/>
  <c r="J41" i="6"/>
  <c r="I45" i="6" l="1"/>
  <c r="J30" i="3"/>
  <c r="J28" i="3"/>
  <c r="I43" i="6"/>
  <c r="J31" i="3"/>
  <c r="I46" i="6"/>
  <c r="J32" i="3"/>
  <c r="I47" i="6"/>
  <c r="I44" i="6"/>
  <c r="J29" i="3"/>
  <c r="K32" i="3" l="1"/>
  <c r="J47" i="6"/>
  <c r="J44" i="6"/>
  <c r="K29" i="3"/>
  <c r="J43" i="6"/>
  <c r="K28" i="3"/>
  <c r="J45" i="6" l="1"/>
  <c r="K30" i="3"/>
  <c r="I164" i="4"/>
  <c r="H164" i="4" s="1"/>
  <c r="G219" i="1"/>
  <c r="K31" i="3"/>
  <c r="J46" i="6"/>
  <c r="I165" i="4"/>
  <c r="H165" i="4" s="1"/>
  <c r="G220" i="1"/>
  <c r="I162" i="4"/>
  <c r="H162" i="4" s="1"/>
  <c r="G217" i="1"/>
  <c r="I167" i="4" l="1"/>
  <c r="H167" i="4" s="1"/>
  <c r="G222" i="1"/>
  <c r="I166" i="4"/>
  <c r="H166" i="4" s="1"/>
  <c r="G221" i="1"/>
  <c r="I163" i="4" l="1"/>
  <c r="H163" i="4" s="1"/>
  <c r="G218" i="1"/>
  <c r="H216" i="1" l="1"/>
  <c r="I161" i="4" s="1"/>
  <c r="H161" i="4" s="1"/>
  <c r="H212" i="1"/>
  <c r="G223" i="1"/>
  <c r="G31" i="1" s="1"/>
  <c r="H213" i="1"/>
  <c r="H214" i="1"/>
  <c r="I159" i="4" s="1"/>
  <c r="H159" i="4" s="1"/>
  <c r="H215" i="1"/>
  <c r="I160" i="4" s="1"/>
  <c r="H160" i="4" s="1"/>
  <c r="I158" i="4" l="1"/>
  <c r="H158" i="4" s="1"/>
  <c r="E229" i="2"/>
  <c r="F32" i="3"/>
  <c r="G47" i="6"/>
  <c r="I157" i="4"/>
  <c r="H223" i="1"/>
  <c r="H31" i="1" s="1"/>
  <c r="J31" i="1" l="1"/>
  <c r="I168" i="4"/>
  <c r="H157" i="4"/>
  <c r="H47" i="6"/>
  <c r="B42" i="2"/>
  <c r="G32" i="3"/>
  <c r="H168" i="4" l="1"/>
  <c r="I32" i="3"/>
  <c r="E167" i="2"/>
  <c r="E42" i="2"/>
  <c r="E117" i="2"/>
  <c r="G117" i="2" l="1"/>
  <c r="M32" i="1" l="1"/>
  <c r="K33" i="3" l="1"/>
  <c r="J48" i="6"/>
  <c r="H233" i="1" l="1"/>
  <c r="H229" i="1"/>
  <c r="H228" i="1"/>
  <c r="H225" i="1"/>
  <c r="H236" i="1"/>
  <c r="H232" i="1"/>
  <c r="H231" i="1"/>
  <c r="H227" i="1"/>
  <c r="H238" i="1"/>
  <c r="H234" i="1"/>
  <c r="H235" i="1"/>
  <c r="H230" i="1"/>
  <c r="H226" i="1"/>
  <c r="H224" i="1"/>
  <c r="H237" i="1"/>
  <c r="L32" i="1"/>
  <c r="I173" i="4" l="1"/>
  <c r="H173" i="4" s="1"/>
  <c r="G227" i="1"/>
  <c r="I183" i="4"/>
  <c r="H183" i="4" s="1"/>
  <c r="G237" i="1"/>
  <c r="I177" i="4"/>
  <c r="H177" i="4" s="1"/>
  <c r="G231" i="1"/>
  <c r="H239" i="1"/>
  <c r="H32" i="1" s="1"/>
  <c r="I170" i="4"/>
  <c r="G224" i="1"/>
  <c r="E230" i="2"/>
  <c r="I178" i="4"/>
  <c r="H178" i="4" s="1"/>
  <c r="G232" i="1"/>
  <c r="I172" i="4"/>
  <c r="H172" i="4" s="1"/>
  <c r="G226" i="1"/>
  <c r="I182" i="4"/>
  <c r="H182" i="4" s="1"/>
  <c r="G236" i="1"/>
  <c r="I176" i="4"/>
  <c r="H176" i="4" s="1"/>
  <c r="G230" i="1"/>
  <c r="I171" i="4"/>
  <c r="H171" i="4" s="1"/>
  <c r="G225" i="1"/>
  <c r="I181" i="4"/>
  <c r="H181" i="4" s="1"/>
  <c r="G235" i="1"/>
  <c r="I174" i="4"/>
  <c r="H174" i="4" s="1"/>
  <c r="G228" i="1"/>
  <c r="I48" i="6"/>
  <c r="J33" i="3"/>
  <c r="I180" i="4"/>
  <c r="H180" i="4" s="1"/>
  <c r="G234" i="1"/>
  <c r="I175" i="4"/>
  <c r="H175" i="4" s="1"/>
  <c r="G229" i="1"/>
  <c r="I184" i="4"/>
  <c r="H184" i="4" s="1"/>
  <c r="G238" i="1"/>
  <c r="I179" i="4"/>
  <c r="H179" i="4" s="1"/>
  <c r="G233" i="1"/>
  <c r="I185" i="4" l="1"/>
  <c r="H170" i="4"/>
  <c r="H185" i="4" s="1"/>
  <c r="J32" i="1"/>
  <c r="G239" i="1"/>
  <c r="G32" i="1" s="1"/>
  <c r="G48" i="6" l="1"/>
  <c r="F33" i="3"/>
  <c r="B43" i="2" l="1"/>
  <c r="G33" i="3"/>
  <c r="H48" i="6"/>
  <c r="E118" i="2" l="1"/>
  <c r="E163" i="2"/>
  <c r="I33" i="3"/>
  <c r="E43" i="2"/>
  <c r="G118" i="2" l="1"/>
  <c r="I42" i="6" l="1"/>
  <c r="J27" i="3"/>
  <c r="K27" i="3"/>
  <c r="J42" i="6"/>
  <c r="G135" i="1" l="1"/>
  <c r="G26" i="1" s="1"/>
  <c r="H134" i="1"/>
  <c r="I74" i="4" l="1"/>
  <c r="E224" i="2"/>
  <c r="E246" i="2" s="1"/>
  <c r="E259" i="2" s="1"/>
  <c r="E273" i="2" s="1"/>
  <c r="H135" i="1"/>
  <c r="H26" i="1" s="1"/>
  <c r="G42" i="6"/>
  <c r="F27" i="3"/>
  <c r="G48" i="1"/>
  <c r="G64" i="1" l="1"/>
  <c r="G66" i="1" s="1"/>
  <c r="E15" i="5"/>
  <c r="B38" i="2"/>
  <c r="G27" i="3"/>
  <c r="F49" i="3"/>
  <c r="H42" i="6"/>
  <c r="H64" i="6" s="1"/>
  <c r="H80" i="6" s="1"/>
  <c r="H82" i="6" s="1"/>
  <c r="G64" i="6"/>
  <c r="G80" i="6" s="1"/>
  <c r="G82" i="6" s="1"/>
  <c r="J26" i="1"/>
  <c r="H48" i="1"/>
  <c r="H64" i="1" s="1"/>
  <c r="H66" i="1" s="1"/>
  <c r="E201" i="2" s="1"/>
  <c r="I75" i="4"/>
  <c r="H74" i="4"/>
  <c r="H75" i="4" s="1"/>
  <c r="F66" i="3" l="1"/>
  <c r="B59" i="2"/>
  <c r="F15" i="5"/>
  <c r="F31" i="5" s="1"/>
  <c r="H84" i="6" s="1"/>
  <c r="E31" i="5"/>
  <c r="G84" i="6" s="1"/>
  <c r="E113" i="2"/>
  <c r="E134" i="2" s="1"/>
  <c r="E38" i="2"/>
  <c r="E162" i="2"/>
  <c r="I27" i="3"/>
  <c r="G49" i="3"/>
  <c r="H488" i="4"/>
  <c r="H496" i="4" s="1"/>
  <c r="H483" i="4"/>
  <c r="I488" i="4"/>
  <c r="I496" i="4" s="1"/>
  <c r="I483" i="4"/>
  <c r="E187" i="2" l="1"/>
  <c r="E203" i="2" s="1"/>
  <c r="G113" i="2"/>
  <c r="I498" i="4"/>
  <c r="H498" i="4"/>
  <c r="D10" i="2"/>
  <c r="G66" i="3"/>
  <c r="E59" i="2"/>
  <c r="B71" i="2"/>
  <c r="F68" i="3"/>
  <c r="B73" i="2" s="1"/>
  <c r="G68" i="3" l="1"/>
  <c r="D20" i="2" s="1"/>
  <c r="D18" i="2"/>
  <c r="E18" i="2" s="1"/>
  <c r="I17" i="1" l="1"/>
  <c r="H17" i="3" l="1"/>
  <c r="J17" i="1"/>
  <c r="I17" i="3" l="1"/>
  <c r="C29" i="2"/>
  <c r="I18" i="1"/>
  <c r="H18" i="3" l="1"/>
  <c r="J18" i="1"/>
  <c r="J20" i="1" s="1"/>
  <c r="I20" i="1"/>
  <c r="G103" i="2"/>
  <c r="C30" i="2" l="1"/>
  <c r="I18" i="3"/>
  <c r="H20" i="3"/>
  <c r="C31" i="2" l="1"/>
  <c r="G104" i="2"/>
  <c r="I20" i="3"/>
  <c r="I43" i="1" l="1"/>
  <c r="I61" i="1"/>
  <c r="I58" i="1"/>
  <c r="I55" i="1"/>
  <c r="H57" i="3" l="1"/>
  <c r="J55" i="1"/>
  <c r="I62" i="1"/>
  <c r="C65" i="2"/>
  <c r="H60" i="3"/>
  <c r="I60" i="3" s="1"/>
  <c r="G145" i="2" s="1"/>
  <c r="C66" i="2"/>
  <c r="J58" i="1"/>
  <c r="H44" i="3"/>
  <c r="I48" i="1"/>
  <c r="I64" i="1" s="1"/>
  <c r="I66" i="1" s="1"/>
  <c r="J43" i="1"/>
  <c r="J48" i="1" s="1"/>
  <c r="H63" i="3"/>
  <c r="J61" i="1"/>
  <c r="I44" i="3" l="1"/>
  <c r="H49" i="3"/>
  <c r="C54" i="2"/>
  <c r="C67" i="2"/>
  <c r="I63" i="3"/>
  <c r="G148" i="2" s="1"/>
  <c r="J62" i="1"/>
  <c r="J64" i="1" s="1"/>
  <c r="J66" i="1" s="1"/>
  <c r="I57" i="3"/>
  <c r="H64" i="3"/>
  <c r="C68" i="2" s="1"/>
  <c r="G142" i="2" l="1"/>
  <c r="G149" i="2" s="1"/>
  <c r="I64" i="3"/>
  <c r="H66" i="3"/>
  <c r="C59" i="2"/>
  <c r="I49" i="3"/>
  <c r="I66" i="3" s="1"/>
  <c r="I68" i="3" s="1"/>
  <c r="G129" i="2"/>
  <c r="G134" i="2" s="1"/>
  <c r="H68" i="3" l="1"/>
  <c r="C71" i="2"/>
</calcChain>
</file>

<file path=xl/sharedStrings.xml><?xml version="1.0" encoding="utf-8"?>
<sst xmlns="http://schemas.openxmlformats.org/spreadsheetml/2006/main" count="2624" uniqueCount="1035">
  <si>
    <t>Link In</t>
  </si>
  <si>
    <t>Company Title:</t>
  </si>
  <si>
    <t>Company:</t>
  </si>
  <si>
    <t>PSC Case Number:</t>
  </si>
  <si>
    <t>Base Year:</t>
  </si>
  <si>
    <t>Forecasted Test Year:</t>
  </si>
  <si>
    <t>Exhibit Reference</t>
  </si>
  <si>
    <t>INCOME STATEMENT HIGH LEVEL LINK-IN (SCHEDULE C-1)</t>
  </si>
  <si>
    <t>Base Period</t>
  </si>
  <si>
    <t>Adjustment</t>
  </si>
  <si>
    <t>Forecast Amount</t>
  </si>
  <si>
    <t>Adjustments</t>
  </si>
  <si>
    <t>Forecast</t>
  </si>
  <si>
    <t xml:space="preserve">Forecast </t>
  </si>
  <si>
    <t>Line</t>
  </si>
  <si>
    <t>12 Months Ended</t>
  </si>
  <si>
    <t>for Forecast at</t>
  </si>
  <si>
    <t>Present Rates</t>
  </si>
  <si>
    <t>for</t>
  </si>
  <si>
    <t>Proposed Rates</t>
  </si>
  <si>
    <t>Workpaper</t>
  </si>
  <si>
    <t>WP Excel</t>
  </si>
  <si>
    <t>Number</t>
  </si>
  <si>
    <t>Description</t>
  </si>
  <si>
    <t>Reference</t>
  </si>
  <si>
    <t>Lcoation</t>
  </si>
  <si>
    <t>Operating Revenues</t>
  </si>
  <si>
    <t>Water Revenues</t>
  </si>
  <si>
    <t>Exhibit 37, Schedule M-1</t>
  </si>
  <si>
    <t>Other Revenues</t>
  </si>
  <si>
    <t>AFUDC</t>
  </si>
  <si>
    <t>Total Operating Revenues</t>
  </si>
  <si>
    <t>Operating Expense</t>
  </si>
  <si>
    <t>Operation and Maintenance:</t>
  </si>
  <si>
    <t>Purchased Water</t>
  </si>
  <si>
    <t>Fuel &amp; Power</t>
  </si>
  <si>
    <t>Chemicals</t>
  </si>
  <si>
    <t>Waste Disposal</t>
  </si>
  <si>
    <t>Salaries and Wages</t>
  </si>
  <si>
    <t>Pension</t>
  </si>
  <si>
    <t>OPEB</t>
  </si>
  <si>
    <t>Group Insurance</t>
  </si>
  <si>
    <t>Other Benefits</t>
  </si>
  <si>
    <t>Support Services</t>
  </si>
  <si>
    <t>Contract Services</t>
  </si>
  <si>
    <t>Building Maintenance &amp; Services</t>
  </si>
  <si>
    <t>Telecommunications</t>
  </si>
  <si>
    <t>Postage, Printing, &amp; Stationary</t>
  </si>
  <si>
    <t>Office Supplies &amp; Services</t>
  </si>
  <si>
    <t>Advertising &amp; Marketing</t>
  </si>
  <si>
    <t>W/P - 3-17</t>
  </si>
  <si>
    <t>Employee Related Expense</t>
  </si>
  <si>
    <t>Miscellaneous Expense</t>
  </si>
  <si>
    <t>Rents</t>
  </si>
  <si>
    <t>Transportation</t>
  </si>
  <si>
    <t>Uncollectible Accounts</t>
  </si>
  <si>
    <t>Other Customer Accounting</t>
  </si>
  <si>
    <t>Regulatory Expense</t>
  </si>
  <si>
    <t>Insurance Other Than Group</t>
  </si>
  <si>
    <t>Maintenance Supplies &amp; Services</t>
  </si>
  <si>
    <t>Total Operation and Maintenance Expense (Total of Lines 7-31):</t>
  </si>
  <si>
    <t>Other Operating Expenses</t>
  </si>
  <si>
    <t>Depreciation - Net of CIAC Amort</t>
  </si>
  <si>
    <t>Amortization of UPAA</t>
  </si>
  <si>
    <t>Amortization Expense</t>
  </si>
  <si>
    <t>State Income Tax</t>
  </si>
  <si>
    <t>Current State Income Tax</t>
  </si>
  <si>
    <t>Deferred State Income Tax</t>
  </si>
  <si>
    <t>Federal Tax</t>
  </si>
  <si>
    <t>Current Federal Income Tax</t>
  </si>
  <si>
    <t>Deferred Federal Income Tax</t>
  </si>
  <si>
    <t>Investment Tax Credits</t>
  </si>
  <si>
    <t>General taxes</t>
  </si>
  <si>
    <t>Total Other Expense (Sum of Lines 36 -41)</t>
  </si>
  <si>
    <t>Total Expenses (Line 33 + Lines 42):</t>
  </si>
  <si>
    <t>Utility Operating Income (Line 5 - Line 44):</t>
  </si>
  <si>
    <t>INCOME STATEMENT BY ACCOUNT LINKIN (C-2)</t>
  </si>
  <si>
    <t>Base Year</t>
  </si>
  <si>
    <t>Forecast Adjustment</t>
  </si>
  <si>
    <t>Allocation</t>
  </si>
  <si>
    <t>Line #</t>
  </si>
  <si>
    <t>Line Description</t>
  </si>
  <si>
    <t>Account</t>
  </si>
  <si>
    <t>Account Description</t>
  </si>
  <si>
    <t>NARUC</t>
  </si>
  <si>
    <t>Amount</t>
  </si>
  <si>
    <t>Notes</t>
  </si>
  <si>
    <t>Ratio</t>
  </si>
  <si>
    <t>P02</t>
  </si>
  <si>
    <t>Water revenues - residential</t>
  </si>
  <si>
    <t>461.1</t>
  </si>
  <si>
    <t>P03</t>
  </si>
  <si>
    <t>Water revenues - commercial</t>
  </si>
  <si>
    <t>461.2</t>
  </si>
  <si>
    <t>P04</t>
  </si>
  <si>
    <t>Water revenues - industrial</t>
  </si>
  <si>
    <t>461.3</t>
  </si>
  <si>
    <t>P05</t>
  </si>
  <si>
    <t>Water revenues - public fire</t>
  </si>
  <si>
    <t>462.1</t>
  </si>
  <si>
    <t>P06</t>
  </si>
  <si>
    <t>Water revenues - private fire</t>
  </si>
  <si>
    <t>462.2</t>
  </si>
  <si>
    <t>P07</t>
  </si>
  <si>
    <t>Water revenues - public authority</t>
  </si>
  <si>
    <t>461.4</t>
  </si>
  <si>
    <t>P08</t>
  </si>
  <si>
    <t>Water revenues - sales for resale</t>
  </si>
  <si>
    <t>466.</t>
  </si>
  <si>
    <t>467.</t>
  </si>
  <si>
    <t>P09</t>
  </si>
  <si>
    <t>Water revenues - other</t>
  </si>
  <si>
    <t>474.</t>
  </si>
  <si>
    <t>471.</t>
  </si>
  <si>
    <t>P02-P09 Total</t>
  </si>
  <si>
    <t>P10</t>
  </si>
  <si>
    <t>Sewer revenues</t>
  </si>
  <si>
    <t>Dom WW Svc Billed</t>
  </si>
  <si>
    <t>522.1</t>
  </si>
  <si>
    <t>Dom WW Svc Unbilled</t>
  </si>
  <si>
    <t>Com WW Svc Billed</t>
  </si>
  <si>
    <t>522.2</t>
  </si>
  <si>
    <t>Com WW Svc Unbilled</t>
  </si>
  <si>
    <t>Ind WW Svc Billed</t>
  </si>
  <si>
    <t>522.3</t>
  </si>
  <si>
    <t>Ind WW Svc Unbilled</t>
  </si>
  <si>
    <t>PubAuth WW Billed</t>
  </si>
  <si>
    <t>522.4</t>
  </si>
  <si>
    <t>PubAuth WW Unbilled</t>
  </si>
  <si>
    <t>P10 Total</t>
  </si>
  <si>
    <t>P11</t>
  </si>
  <si>
    <t>Other revenues</t>
  </si>
  <si>
    <t>470.</t>
  </si>
  <si>
    <t>472.</t>
  </si>
  <si>
    <t>473.</t>
  </si>
  <si>
    <t>Other Revenue WW - Misc Service</t>
  </si>
  <si>
    <t>536.</t>
  </si>
  <si>
    <t>P11 Total</t>
  </si>
  <si>
    <t>P13</t>
  </si>
  <si>
    <t>Purchased water</t>
  </si>
  <si>
    <t>610.1</t>
  </si>
  <si>
    <t>Purchased Water I/C</t>
  </si>
  <si>
    <t>P13 Total</t>
  </si>
  <si>
    <t>P14</t>
  </si>
  <si>
    <t>Fuel and power</t>
  </si>
  <si>
    <t>Purchased Power</t>
  </si>
  <si>
    <t>615.8</t>
  </si>
  <si>
    <t>Purchased Power SS</t>
  </si>
  <si>
    <t>615.1</t>
  </si>
  <si>
    <t>Purchased Power P</t>
  </si>
  <si>
    <t>Purchased Power WT</t>
  </si>
  <si>
    <t>615.3</t>
  </si>
  <si>
    <t>Purchased Power TD</t>
  </si>
  <si>
    <t>615.5</t>
  </si>
  <si>
    <t>Fuel for Power Prod</t>
  </si>
  <si>
    <t>616.1</t>
  </si>
  <si>
    <t>P14 Total</t>
  </si>
  <si>
    <t>P15</t>
  </si>
  <si>
    <t>618.3</t>
  </si>
  <si>
    <t>P15 Total</t>
  </si>
  <si>
    <t>P16</t>
  </si>
  <si>
    <t>Waste disposal</t>
  </si>
  <si>
    <t>675.3</t>
  </si>
  <si>
    <t>P16 Total</t>
  </si>
  <si>
    <t>Allocate FTY Labor Regular Gross Water</t>
  </si>
  <si>
    <t>P17</t>
  </si>
  <si>
    <t>Salaries and wages</t>
  </si>
  <si>
    <t>Labor Natural Account</t>
  </si>
  <si>
    <t>601.8</t>
  </si>
  <si>
    <t>Labor Expense Accrual</t>
  </si>
  <si>
    <t>Labor Oper Water Treatment</t>
  </si>
  <si>
    <t>601.3</t>
  </si>
  <si>
    <t>Labor Oper Water Treatment - Super &amp; Eng</t>
  </si>
  <si>
    <t>Labor Oper Transmission &amp; Distribution</t>
  </si>
  <si>
    <t>601.5</t>
  </si>
  <si>
    <t>Labor Oper Trans &amp; Distr - Super &amp; Eng</t>
  </si>
  <si>
    <t>Labor Oper Trans &amp; Distr - Lines</t>
  </si>
  <si>
    <t>Labor Oper Trans &amp; Distr - Meter</t>
  </si>
  <si>
    <t>Labor Oper Customer Accounting</t>
  </si>
  <si>
    <t>601.7</t>
  </si>
  <si>
    <t>Labor Oper Customer Acctg - Super &amp; Eng</t>
  </si>
  <si>
    <t>Labor Oper Customer Acctg - Meter Read</t>
  </si>
  <si>
    <t>Labor Oper Customer Acctg - Cust Serv &amp; Info</t>
  </si>
  <si>
    <t>Labor Oper Admin &amp; General</t>
  </si>
  <si>
    <t>Labor Oper Adm &amp; Gen - Director &amp; Officer</t>
  </si>
  <si>
    <t>603.8</t>
  </si>
  <si>
    <t>Labor Maint Water Treatment</t>
  </si>
  <si>
    <t>601.4</t>
  </si>
  <si>
    <t>Labor Maint Transmission &amp; Distribution</t>
  </si>
  <si>
    <t>601.6</t>
  </si>
  <si>
    <t>Labor Maint Transmssn &amp; Distr - Super &amp; Eng</t>
  </si>
  <si>
    <t>Labor Maint Transmssn &amp; Distr - Mains</t>
  </si>
  <si>
    <t>Labor Maint Transmssn &amp; Distr - Fire Mains</t>
  </si>
  <si>
    <t>Labor Maint Transmssn &amp; Distr - Service</t>
  </si>
  <si>
    <t>Labor Maint Transmssn &amp; Distr - Meter</t>
  </si>
  <si>
    <t>Labor Maint Transmssn &amp; Distr - Hydrants</t>
  </si>
  <si>
    <t>Labor Capitalized Credits</t>
  </si>
  <si>
    <t xml:space="preserve">Regular Labor Cap Credit </t>
  </si>
  <si>
    <t>Labor Non-scheduled Overtime - Natural Account</t>
  </si>
  <si>
    <t>Allocate Labor OT Gross (water)</t>
  </si>
  <si>
    <t>Labor Oper Non-scheduled Overtime- WT</t>
  </si>
  <si>
    <t>Labor Oper Non-scheduled Overtime- TD</t>
  </si>
  <si>
    <t>Labor Oper Non-scheduled Overtime- TD Super &amp; Eng</t>
  </si>
  <si>
    <t>Labor Oper Non-scheduled Overtime- TD Lines</t>
  </si>
  <si>
    <t>Labor Oper Non-scheduled Overtime- TD Meter</t>
  </si>
  <si>
    <t>Labor Oper Non-scheduled Overtime- CA</t>
  </si>
  <si>
    <t>Labor Oper Non-scheduled Overtime- CA Meter Read</t>
  </si>
  <si>
    <t>Labor Oper Non-scheduled OT - CA Cust Serv &amp; Info</t>
  </si>
  <si>
    <t>Labor Oper Non-scheduled Overtime- AG</t>
  </si>
  <si>
    <t>Labor Maint Non-scheduled Overtime- WT</t>
  </si>
  <si>
    <t>Labor Maint Non-scheduled Overtime- TD</t>
  </si>
  <si>
    <t>Labor Maint Non-scheduled Overtime- TD Mains</t>
  </si>
  <si>
    <t>Labor Maint Non-scheduled Overtime- TD Service</t>
  </si>
  <si>
    <t>Labor Maint Non-scheduled Overtime- TD Meter</t>
  </si>
  <si>
    <t>Labor Maint Non-scheduled Overtime- TD Hydrant</t>
  </si>
  <si>
    <t>Labor Non-scheduled Overtime- Capitalized Credits</t>
  </si>
  <si>
    <t>NS OT Cap Credits</t>
  </si>
  <si>
    <t>Labor Overtime - Natural Account</t>
  </si>
  <si>
    <t>Labor Oper Scheduled Overtime-WT</t>
  </si>
  <si>
    <t>Labor Oper Scheduled Overtime-TD</t>
  </si>
  <si>
    <t>Labor Oper Scheduled Overtime-TD Super &amp; Eng</t>
  </si>
  <si>
    <t>Labor Oper Scheduled Overtime-TD Lines</t>
  </si>
  <si>
    <t>Labor Oper Scheduled Overtime-TD Meter</t>
  </si>
  <si>
    <t>Labor Oper Scheduled Overtime-CA Merer Read</t>
  </si>
  <si>
    <t>Labor Oper Scheduled Overtime-AG</t>
  </si>
  <si>
    <t>Labor Maint Scheduled Overtime-TD</t>
  </si>
  <si>
    <t>Labor Maint Scheduled Overtime-TD Mains</t>
  </si>
  <si>
    <t>Labor Maint Scheduled Overtime-TD Service</t>
  </si>
  <si>
    <t>Labor Maint Scheduled Overtime-TD Hydrant</t>
  </si>
  <si>
    <t>Labor Scheduled Overtime- Capitalized Credits</t>
  </si>
  <si>
    <t>Annual Performance Plan</t>
  </si>
  <si>
    <t>Compensation Exp - Options</t>
  </si>
  <si>
    <t>Allocatd LTIP (water)</t>
  </si>
  <si>
    <t>Compensation Expense - RSU/PSU</t>
  </si>
  <si>
    <t>Severance</t>
  </si>
  <si>
    <t>P17 Total</t>
  </si>
  <si>
    <t>P18</t>
  </si>
  <si>
    <t>Pension expense</t>
  </si>
  <si>
    <t>Pension Expense</t>
  </si>
  <si>
    <t>604.8</t>
  </si>
  <si>
    <t>Pension Cap Credits</t>
  </si>
  <si>
    <t>P18 Total</t>
  </si>
  <si>
    <t>P19</t>
  </si>
  <si>
    <t>Group insurance expense</t>
  </si>
  <si>
    <t>PBOP Expense</t>
  </si>
  <si>
    <t>PBOP Cap Credits</t>
  </si>
  <si>
    <t>P19 Total</t>
  </si>
  <si>
    <t>P20</t>
  </si>
  <si>
    <t>Group Insurance Expense</t>
  </si>
  <si>
    <t>Group Insurance Capitalized Credits</t>
  </si>
  <si>
    <t>Health Savings Account Expense</t>
  </si>
  <si>
    <t>P20 Total</t>
  </si>
  <si>
    <t>P21</t>
  </si>
  <si>
    <t>Other benefits</t>
  </si>
  <si>
    <t>401k Expense</t>
  </si>
  <si>
    <t>401k Expense Cap Credits</t>
  </si>
  <si>
    <t>Defined Compensation Plan Expense</t>
  </si>
  <si>
    <t>Defined Comp Plan Exp Cap Credits</t>
  </si>
  <si>
    <t>Employee Stock Purchase Plan Expense</t>
  </si>
  <si>
    <t>Retiree Medical Expense</t>
  </si>
  <si>
    <t>Retiree Medical Expense Cap Credits</t>
  </si>
  <si>
    <t>Other Welfare - Natural Account</t>
  </si>
  <si>
    <t>Allocated Adjustment Total</t>
  </si>
  <si>
    <t>P22</t>
  </si>
  <si>
    <t>Other Welfare - Source of Supply</t>
  </si>
  <si>
    <t>604.1</t>
  </si>
  <si>
    <t>Other Welfare - Water Treatment</t>
  </si>
  <si>
    <t>604.3</t>
  </si>
  <si>
    <t>Other Welfare - Transm &amp; Distrib</t>
  </si>
  <si>
    <t>604.5</t>
  </si>
  <si>
    <t>Other Welfare - Customer Accounting</t>
  </si>
  <si>
    <t>604.7</t>
  </si>
  <si>
    <t>Other Welfare - Admin &amp; General</t>
  </si>
  <si>
    <t>Employee Awards</t>
  </si>
  <si>
    <t>Employee Physical Exams</t>
  </si>
  <si>
    <t>Safety Incentive Awards</t>
  </si>
  <si>
    <t>Tuition Aid</t>
  </si>
  <si>
    <t>Training</t>
  </si>
  <si>
    <t>Referral Bonus</t>
  </si>
  <si>
    <t>P21 Total</t>
  </si>
  <si>
    <t>AWWSC Services - Labor OPEX</t>
  </si>
  <si>
    <t>634.8</t>
  </si>
  <si>
    <t>AWWSC Services - Pension OPEX</t>
  </si>
  <si>
    <t>AWWSC Services - Group Insurance OPEX</t>
  </si>
  <si>
    <t>AWWSC Services - Other Benefits OPEX</t>
  </si>
  <si>
    <t>AWWSC Services - Contracted Services OPEX</t>
  </si>
  <si>
    <t>AWWSC Services - Office Supplies OPEX</t>
  </si>
  <si>
    <t>AWWSC Services - Rents OPEX</t>
  </si>
  <si>
    <t>AWWSC Services Customer Accounting OPEX</t>
  </si>
  <si>
    <t>AWWSC Services - Maint Supplies &amp; Svcs OPEX</t>
  </si>
  <si>
    <t>AWWSC Services - Other O&amp;M Expense OPEX</t>
  </si>
  <si>
    <t>AWWSC Services - Depr &amp; Amort OPEX</t>
  </si>
  <si>
    <t>AWWSC Services - General Taxes OPEX</t>
  </si>
  <si>
    <t>AWWSC Services - Net Interest OPEX</t>
  </si>
  <si>
    <t>AWWSC Services - Other Inc &amp; Ded OPEX</t>
  </si>
  <si>
    <t>AWWSC Services - Income Taxes OPEX</t>
  </si>
  <si>
    <t>P22 Total</t>
  </si>
  <si>
    <t>P23</t>
  </si>
  <si>
    <t>Contracted services</t>
  </si>
  <si>
    <t>Contract Svc-Eng - Natural Account</t>
  </si>
  <si>
    <t>631.8</t>
  </si>
  <si>
    <t>Contract Svc-Eng - Water Treatment</t>
  </si>
  <si>
    <t>631.3</t>
  </si>
  <si>
    <t>Contract Svc-Eng - Transmission &amp; Distribution</t>
  </si>
  <si>
    <t>631.5</t>
  </si>
  <si>
    <t>Contract Svc-Eng - Admin &amp; General</t>
  </si>
  <si>
    <t>Contract Svc-Other - Natural Account</t>
  </si>
  <si>
    <t>636.8</t>
  </si>
  <si>
    <t>Contract Svc-Other - Source of Supply</t>
  </si>
  <si>
    <t>636.1</t>
  </si>
  <si>
    <t>Contract Svc-Other - Water Treatment</t>
  </si>
  <si>
    <t>636.3</t>
  </si>
  <si>
    <t>Contract Svc-Other - Transmission &amp; Distribution</t>
  </si>
  <si>
    <t>636.5</t>
  </si>
  <si>
    <t>Contract Svc-Other - Customer Accounting</t>
  </si>
  <si>
    <t>636.7</t>
  </si>
  <si>
    <t>Contract Svc-Other - Admin &amp; General</t>
  </si>
  <si>
    <t>Contract Svc-Temp Empl - Natural Account</t>
  </si>
  <si>
    <t>Contract Svc-Temp Empl - Water Treatment</t>
  </si>
  <si>
    <t>Contract Svc-Temp Empl - Transmssn &amp; Distr</t>
  </si>
  <si>
    <t>Contract Svc-Temp Empl - Admin &amp; General</t>
  </si>
  <si>
    <t>Contract Svc-Lab Testing - Water Treatment</t>
  </si>
  <si>
    <t>635.3</t>
  </si>
  <si>
    <t>Contract Services - Accounting</t>
  </si>
  <si>
    <t>632.8</t>
  </si>
  <si>
    <t>Contract Services - Audit Fees</t>
  </si>
  <si>
    <t>Contract Services - Legal</t>
  </si>
  <si>
    <t>633.8</t>
  </si>
  <si>
    <t>Contract Services - Outplacement</t>
  </si>
  <si>
    <t>675.8</t>
  </si>
  <si>
    <t>P23 Total</t>
  </si>
  <si>
    <t>P24</t>
  </si>
  <si>
    <t>Building Maintenance and Services</t>
  </si>
  <si>
    <t>Electricity - Natural Account</t>
  </si>
  <si>
    <t>Electricity - Water Treatment</t>
  </si>
  <si>
    <t>Electricity - Transmission &amp; Distribution</t>
  </si>
  <si>
    <t>675.5</t>
  </si>
  <si>
    <t>Electricity - Admin &amp; General</t>
  </si>
  <si>
    <t>Grounds Keeping - Natural Account</t>
  </si>
  <si>
    <t>Grounds Keeping - Source of Supply</t>
  </si>
  <si>
    <t>675.1</t>
  </si>
  <si>
    <t>Grounds Keeping - Water Treatment</t>
  </si>
  <si>
    <t>Grounds Keeping - Transmission &amp; Distribution</t>
  </si>
  <si>
    <t>Grounds Keeping - Admin &amp; General</t>
  </si>
  <si>
    <t>Heating Oil/Gas - Natural Account</t>
  </si>
  <si>
    <t>Heating Oil/Gas - Source of Supply</t>
  </si>
  <si>
    <t>Heating Oil/Gas - Water Treatment</t>
  </si>
  <si>
    <t>Heating Oil/Gas - Transmission &amp; Distribution</t>
  </si>
  <si>
    <t>Heating Oil/Gas - Admin &amp; General</t>
  </si>
  <si>
    <t>Janitorial - Natural Account</t>
  </si>
  <si>
    <t>Janitorial - Pumping</t>
  </si>
  <si>
    <t>Janitorial - Water Treatment</t>
  </si>
  <si>
    <t>Janitorial - Transmission &amp; Distribution</t>
  </si>
  <si>
    <t>Janitorial - Admin &amp; General</t>
  </si>
  <si>
    <t>Security Service - Natural Account</t>
  </si>
  <si>
    <t>Security Service - Source of Supply</t>
  </si>
  <si>
    <t>Security Service - Water Treatment</t>
  </si>
  <si>
    <t>Security Service - Transmission &amp; Distribution</t>
  </si>
  <si>
    <t>Security Service - Admin &amp; General</t>
  </si>
  <si>
    <t>Add'l Security Costs</t>
  </si>
  <si>
    <t>Trash Removal - Natural Account</t>
  </si>
  <si>
    <t>Trash Removal - Source of Supply</t>
  </si>
  <si>
    <t>Trash Removal - Water Treatment</t>
  </si>
  <si>
    <t>Trash Removal - Transmission &amp; Distribution</t>
  </si>
  <si>
    <t>Trash Removal - Admin &amp; General</t>
  </si>
  <si>
    <t>Water &amp; WW - Natural Account</t>
  </si>
  <si>
    <t>Water &amp; WW - Source of Supply</t>
  </si>
  <si>
    <t>Water &amp; WW - Water Treatment</t>
  </si>
  <si>
    <t>Water &amp; WW - Transmission &amp; Distribution</t>
  </si>
  <si>
    <t>Water &amp; WW - Admin &amp; General</t>
  </si>
  <si>
    <t>P24 Total</t>
  </si>
  <si>
    <t>P25</t>
  </si>
  <si>
    <t>Telecommunication expenses</t>
  </si>
  <si>
    <t>Telephone - Natural Account</t>
  </si>
  <si>
    <t>Telephone - Source of Supply</t>
  </si>
  <si>
    <t>Telephone - Water Treatment</t>
  </si>
  <si>
    <t>Telephone - Transmission &amp; Distribution</t>
  </si>
  <si>
    <t>Telephone - Customer Accounting</t>
  </si>
  <si>
    <t>675.7</t>
  </si>
  <si>
    <t>Telephone - Admin &amp; General</t>
  </si>
  <si>
    <t>Cell Phone - Natural Account</t>
  </si>
  <si>
    <t>Cell Phone - Source of Supply</t>
  </si>
  <si>
    <t>Cell Phone - Water Treatment</t>
  </si>
  <si>
    <t>Cell Phone - Transmission &amp; Distribution</t>
  </si>
  <si>
    <t>Cell Phone - Customer Accounting</t>
  </si>
  <si>
    <t>Cell Phone - Admin &amp; General</t>
  </si>
  <si>
    <t>Data Lines - Admin &amp; General</t>
  </si>
  <si>
    <t>Wireless - Service First - Natural Account</t>
  </si>
  <si>
    <t>Wireless - Service First - Admin &amp; General</t>
  </si>
  <si>
    <t>P25 Total</t>
  </si>
  <si>
    <t>P26</t>
  </si>
  <si>
    <t>Postage, printing and stationary</t>
  </si>
  <si>
    <t>Overnight Shipping - Natural Account</t>
  </si>
  <si>
    <t>Overnight Shipping - Source of Supply</t>
  </si>
  <si>
    <t>Overnight Shipping - Water Treatment</t>
  </si>
  <si>
    <t>Overnight Shipping - Transmission &amp; Distribution</t>
  </si>
  <si>
    <t>Overnight Shipping - Admin &amp; General</t>
  </si>
  <si>
    <t>Postage - Natural Account</t>
  </si>
  <si>
    <t>Postage - Admin &amp; General</t>
  </si>
  <si>
    <t>Printing</t>
  </si>
  <si>
    <t>P26 Total</t>
  </si>
  <si>
    <t>P27</t>
  </si>
  <si>
    <t>Office supplies and services</t>
  </si>
  <si>
    <t>Bank Service Charges - Natural Account</t>
  </si>
  <si>
    <t>Bank Service Charges - Admin &amp; General</t>
  </si>
  <si>
    <t>Books &amp; Publications</t>
  </si>
  <si>
    <t>Credit Line Fees Interco</t>
  </si>
  <si>
    <t>Forms - Natural Account</t>
  </si>
  <si>
    <t>Forms - Admin &amp; General</t>
  </si>
  <si>
    <t>Office &amp; Admin Supplies - Natural Account</t>
  </si>
  <si>
    <t>Office &amp; Admin Supplies - Source of Supply</t>
  </si>
  <si>
    <t>Office &amp; Admin Supplies - Water Treatment</t>
  </si>
  <si>
    <t>Office &amp; Admin Supplies - Transmssn &amp; Distr</t>
  </si>
  <si>
    <t>Office &amp; Admin Supplies - Customer Accounting</t>
  </si>
  <si>
    <t>Office &amp; Admin Supplies - Admin &amp; General</t>
  </si>
  <si>
    <t>Software Licenses</t>
  </si>
  <si>
    <t>Uniforms - Natural Account</t>
  </si>
  <si>
    <t>Uniforms - Source of Supply</t>
  </si>
  <si>
    <t>Uniforms - Pumping</t>
  </si>
  <si>
    <t>Uniforms - Water Treatment</t>
  </si>
  <si>
    <t>Uniforms - Transmission &amp; Distribution</t>
  </si>
  <si>
    <t>Uniforms - Admin &amp; General</t>
  </si>
  <si>
    <t>PCard Undistributed</t>
  </si>
  <si>
    <t>Capital Purchases Clearing</t>
  </si>
  <si>
    <t>Indirect Overhead Clearing</t>
  </si>
  <si>
    <t>Indirect Overhead RWIP Clearing</t>
  </si>
  <si>
    <t>P27 Total</t>
  </si>
  <si>
    <t>P28</t>
  </si>
  <si>
    <t>Advertising &amp; marketing expenses</t>
  </si>
  <si>
    <t>Advertising</t>
  </si>
  <si>
    <t>660.8</t>
  </si>
  <si>
    <t>P28 Total</t>
  </si>
  <si>
    <t>P29</t>
  </si>
  <si>
    <t>Employee related expense travel &amp; entertainment</t>
  </si>
  <si>
    <t>Employee Expenses</t>
  </si>
  <si>
    <t>Conferences &amp; Registration</t>
  </si>
  <si>
    <t>Meals Deductible</t>
  </si>
  <si>
    <t>Meals Non-Deductible</t>
  </si>
  <si>
    <t>Relocation Expenses</t>
  </si>
  <si>
    <t>P29 Total</t>
  </si>
  <si>
    <t>P30</t>
  </si>
  <si>
    <t>Miscellaneous expenses</t>
  </si>
  <si>
    <t>M &amp; S  (O&amp;M) - Natural Account</t>
  </si>
  <si>
    <t>620.5</t>
  </si>
  <si>
    <t>M &amp; S Oper - Source of Supply</t>
  </si>
  <si>
    <t>620.1</t>
  </si>
  <si>
    <t>M &amp; S Oper - Pumping</t>
  </si>
  <si>
    <t>M &amp; S Oper - Water Treatment</t>
  </si>
  <si>
    <t>620.3</t>
  </si>
  <si>
    <t>M &amp; S Oper - Transmission &amp; Distribution</t>
  </si>
  <si>
    <t>M &amp; S Oper - Customer Accounting</t>
  </si>
  <si>
    <t>620.7</t>
  </si>
  <si>
    <t>M &amp; S Oper - Admin &amp; General</t>
  </si>
  <si>
    <t>620.8</t>
  </si>
  <si>
    <t>Shipper's Edge Freight w/o Inventory</t>
  </si>
  <si>
    <t>Misc Exp (O&amp;M) - Natural Acct</t>
  </si>
  <si>
    <t>Misc Oper - Source of Supply</t>
  </si>
  <si>
    <t>Misc Oper - Pumping</t>
  </si>
  <si>
    <t>Misc Oper - Water Treatment</t>
  </si>
  <si>
    <t>Misc Oper - Transmission &amp; Distribution</t>
  </si>
  <si>
    <t>Misc Oper - Admin &amp; General</t>
  </si>
  <si>
    <t>Business Development</t>
  </si>
  <si>
    <t>Charitable Contribution Deductible</t>
  </si>
  <si>
    <t>Charitable Contribution Nondeductible</t>
  </si>
  <si>
    <t>Charitable Donations - Health/Education/Environmnt</t>
  </si>
  <si>
    <t>Charitable Donations - Community</t>
  </si>
  <si>
    <t>Community Partnerships</t>
  </si>
  <si>
    <t>Customer Education</t>
  </si>
  <si>
    <t>Customer Education Communication - Reg</t>
  </si>
  <si>
    <t>Customer Education Communication - Issues</t>
  </si>
  <si>
    <t>Customer Education Communication - Conservation</t>
  </si>
  <si>
    <t>Customer Education Communication - Printed</t>
  </si>
  <si>
    <t>Customer Education - Press Releases</t>
  </si>
  <si>
    <t>Customer Education - Video &amp; Photo</t>
  </si>
  <si>
    <t>Community Relations - Events</t>
  </si>
  <si>
    <t>Community Relations - Specialty</t>
  </si>
  <si>
    <t>Community Relations</t>
  </si>
  <si>
    <t>Co Dues/Membership Deductible</t>
  </si>
  <si>
    <t>Co Dues/Membership Nondeductible</t>
  </si>
  <si>
    <t>Condemnation Costs</t>
  </si>
  <si>
    <t>Directors Fees</t>
  </si>
  <si>
    <t>Amort Bus Services Proj Exp</t>
  </si>
  <si>
    <t>Hiring Costs</t>
  </si>
  <si>
    <t>Injuries and Damages</t>
  </si>
  <si>
    <t>Inventory Physical Write-off Scrap</t>
  </si>
  <si>
    <t>Lab Supplies</t>
  </si>
  <si>
    <t>Lobbying Expenses</t>
  </si>
  <si>
    <t>Low Income Pay Program</t>
  </si>
  <si>
    <t>Penalties Nondeductible</t>
  </si>
  <si>
    <t>Research &amp; Development</t>
  </si>
  <si>
    <t>Trustee Fees</t>
  </si>
  <si>
    <t>Discounts Available</t>
  </si>
  <si>
    <t>PO Small Price Differences - within tolerance</t>
  </si>
  <si>
    <t>P30 Total</t>
  </si>
  <si>
    <t>P31</t>
  </si>
  <si>
    <t>Rents-Real Property - Natural Account</t>
  </si>
  <si>
    <t>641.8</t>
  </si>
  <si>
    <t>Rents-Real Property - Source of Supply</t>
  </si>
  <si>
    <t>641.1</t>
  </si>
  <si>
    <t>Rents-Real Property - Water Treatment</t>
  </si>
  <si>
    <t>641.3</t>
  </si>
  <si>
    <t>Rents-Real Property - Transmission &amp; Distribution</t>
  </si>
  <si>
    <t>641.5</t>
  </si>
  <si>
    <t>Rents-Real Property - Admin &amp; General</t>
  </si>
  <si>
    <t>Rents-Equipment - Natural Account</t>
  </si>
  <si>
    <t>642.8</t>
  </si>
  <si>
    <t>Rents-Equipment - Source of Supply</t>
  </si>
  <si>
    <t>642.1</t>
  </si>
  <si>
    <t>Rents-Equipment - Water Treatment</t>
  </si>
  <si>
    <t>642.3</t>
  </si>
  <si>
    <t>Rents-Equipment - Transmission &amp; Distribution</t>
  </si>
  <si>
    <t>642.5</t>
  </si>
  <si>
    <t>Rents-Equipment - Admin &amp; General</t>
  </si>
  <si>
    <t>P31 Total</t>
  </si>
  <si>
    <t>P32</t>
  </si>
  <si>
    <t>Transportation (O&amp;M) - Natural Account</t>
  </si>
  <si>
    <t>650.8</t>
  </si>
  <si>
    <t>Transportation Oper - Source of Supply</t>
  </si>
  <si>
    <t>650.1</t>
  </si>
  <si>
    <t>Transportation Oper - Water Treatment</t>
  </si>
  <si>
    <t>650.3</t>
  </si>
  <si>
    <t>Transportation Oper - Transmission &amp; Distribution</t>
  </si>
  <si>
    <t>650.5</t>
  </si>
  <si>
    <t>Transportation Oper - Customer Accounting</t>
  </si>
  <si>
    <t>650.7</t>
  </si>
  <si>
    <t>Transportation Oper - Admin &amp; General</t>
  </si>
  <si>
    <t>Transportation Maint - Water Treatment</t>
  </si>
  <si>
    <t>650.4</t>
  </si>
  <si>
    <t>Transportation Maint - Transmission &amp; Distribution</t>
  </si>
  <si>
    <t>650.6</t>
  </si>
  <si>
    <t>Transportation Capitalized Credits</t>
  </si>
  <si>
    <t>Transportation Lease Costs</t>
  </si>
  <si>
    <t>Transportation Lease Fuel</t>
  </si>
  <si>
    <t>Transportation Lease Maint</t>
  </si>
  <si>
    <t>Transportation - Reimburse Employee Personal Use</t>
  </si>
  <si>
    <t>P32 Total</t>
  </si>
  <si>
    <t>P33</t>
  </si>
  <si>
    <t>Uncollectible accounts expense</t>
  </si>
  <si>
    <t>Uncoll Accts Exp</t>
  </si>
  <si>
    <t>670.7</t>
  </si>
  <si>
    <t>Uncoll Accts Exp CA</t>
  </si>
  <si>
    <t>Uncoll Accts Exp AG</t>
  </si>
  <si>
    <t>P33 Total</t>
  </si>
  <si>
    <t>P34</t>
  </si>
  <si>
    <t>Customer accounting, other</t>
  </si>
  <si>
    <t>Misc Oper - Customer Accounting</t>
  </si>
  <si>
    <t>Misc Oper - Customer Accounting Mtr Read</t>
  </si>
  <si>
    <t>Misc Oper - Customer Accounting Cust Serv</t>
  </si>
  <si>
    <t>Bank Service Charges - Customer Accounting</t>
  </si>
  <si>
    <t>Customer Education - Bill Inserts</t>
  </si>
  <si>
    <t>Collection Agencies</t>
  </si>
  <si>
    <t>Forms - Customer Accounting</t>
  </si>
  <si>
    <t>Overnight Shipping - Customer Accounting</t>
  </si>
  <si>
    <t>Postage - Customer Accounting</t>
  </si>
  <si>
    <t>P34 Total</t>
  </si>
  <si>
    <t>P35</t>
  </si>
  <si>
    <t>Regulatory expense</t>
  </si>
  <si>
    <t>Regulatory Exp - Amortization</t>
  </si>
  <si>
    <t>666.8</t>
  </si>
  <si>
    <t>Regulatory Exp - Other</t>
  </si>
  <si>
    <t>P35 Total</t>
  </si>
  <si>
    <t>P36</t>
  </si>
  <si>
    <t>Insurance other than group</t>
  </si>
  <si>
    <t>Insurance Vehicle</t>
  </si>
  <si>
    <t>656.8</t>
  </si>
  <si>
    <t>Insurance General Liabilty</t>
  </si>
  <si>
    <t>657.8</t>
  </si>
  <si>
    <t>Insurance Casualty Reserve</t>
  </si>
  <si>
    <t>Insurance Workers Compensation</t>
  </si>
  <si>
    <t>658.8</t>
  </si>
  <si>
    <t>Insurance WC Capitalized Credits</t>
  </si>
  <si>
    <t>Insurance Other</t>
  </si>
  <si>
    <t>659.8</t>
  </si>
  <si>
    <t>Insurance Property</t>
  </si>
  <si>
    <t>P36 Total</t>
  </si>
  <si>
    <t>P37</t>
  </si>
  <si>
    <t>Maintenance supplies and services</t>
  </si>
  <si>
    <t>M&amp;S Maint - Source of Supply</t>
  </si>
  <si>
    <t>620.2</t>
  </si>
  <si>
    <t>M&amp;S Maint - Water Treatment</t>
  </si>
  <si>
    <t>620.4</t>
  </si>
  <si>
    <t>M&amp;S Maint - Transmission &amp; Distribution</t>
  </si>
  <si>
    <t>620.6</t>
  </si>
  <si>
    <t>M&amp;S Maint - Admin &amp; General</t>
  </si>
  <si>
    <t>Misc Maint - Source of Supply</t>
  </si>
  <si>
    <t>675.2</t>
  </si>
  <si>
    <t>Misc Maint - Water Treatment</t>
  </si>
  <si>
    <t>675.4</t>
  </si>
  <si>
    <t>Misc Maint - Transmission &amp; Distribution</t>
  </si>
  <si>
    <t>675.6</t>
  </si>
  <si>
    <t>Misc Maint - Admin &amp; General</t>
  </si>
  <si>
    <t>Amort Def Maint - Natural Account</t>
  </si>
  <si>
    <t>Amort Def Maint - Water Treatment</t>
  </si>
  <si>
    <t>Amort Def Maint - Transmission &amp; Distribution</t>
  </si>
  <si>
    <t>Misc Maint Paving/Backfill</t>
  </si>
  <si>
    <t>Misc Maint Permits - Natural Account</t>
  </si>
  <si>
    <t>Misc Maint Permits - Transmission &amp; Distribution</t>
  </si>
  <si>
    <t>Contract Svc-Eng Maint - Water Treatment</t>
  </si>
  <si>
    <t>Contract Svc-Eng Maint - Admin &amp; General</t>
  </si>
  <si>
    <t>Contract Svc-Other Maint - Source of Supply</t>
  </si>
  <si>
    <t>636.2</t>
  </si>
  <si>
    <t>Contract Svc-Other Maint - Water Treatment</t>
  </si>
  <si>
    <t>636.4</t>
  </si>
  <si>
    <t>Contract Svc-Other Maint - Transmission &amp; Distr</t>
  </si>
  <si>
    <t>636.6</t>
  </si>
  <si>
    <t>Contract Svc-Other Maint - Admin &amp; General</t>
  </si>
  <si>
    <t>P37 Total</t>
  </si>
  <si>
    <t>P40</t>
  </si>
  <si>
    <t>Depreciation</t>
  </si>
  <si>
    <t>Depreciation Exp - UPIS General</t>
  </si>
  <si>
    <t>403.</t>
  </si>
  <si>
    <t>Depreciation Expense - Vehicles</t>
  </si>
  <si>
    <t>Depreciation Expense -Capitalized Credits</t>
  </si>
  <si>
    <t>Depreciation Exp - Non-Utility Property</t>
  </si>
  <si>
    <t>Depreciation Exp - Amort CIAC Tax</t>
  </si>
  <si>
    <t>Depreciation Exp - Amort CIAC Nontax</t>
  </si>
  <si>
    <t>P40 Total</t>
  </si>
  <si>
    <t>P41</t>
  </si>
  <si>
    <t>Amortization</t>
  </si>
  <si>
    <t>Amortization - Capital Leases</t>
  </si>
  <si>
    <t>407.1</t>
  </si>
  <si>
    <t>Amortization - Reg Asset AFUDC</t>
  </si>
  <si>
    <t>Amortization - UPAA</t>
  </si>
  <si>
    <t>406.</t>
  </si>
  <si>
    <t>Amortization - Property Losses</t>
  </si>
  <si>
    <t>407.2</t>
  </si>
  <si>
    <t>Amortization - Reg Asset</t>
  </si>
  <si>
    <t>407.4</t>
  </si>
  <si>
    <t>P41 Total</t>
  </si>
  <si>
    <t>P42</t>
  </si>
  <si>
    <t>Removal costs, net</t>
  </si>
  <si>
    <t>Rem Costs-ARO/NNS</t>
  </si>
  <si>
    <t>Rmv Csts-NNS CIAC Tx</t>
  </si>
  <si>
    <t>Rmv Csts-NNS CIAC NT</t>
  </si>
  <si>
    <t>P42 Total</t>
  </si>
  <si>
    <t>P43</t>
  </si>
  <si>
    <t>Current federal income taxes - operating</t>
  </si>
  <si>
    <t>FIT-Current</t>
  </si>
  <si>
    <t>409.10</t>
  </si>
  <si>
    <t>FIT-Prior Year Adj</t>
  </si>
  <si>
    <t>P44</t>
  </si>
  <si>
    <t>Current state income taxes - operating</t>
  </si>
  <si>
    <t>SIT-Current</t>
  </si>
  <si>
    <t>409.11</t>
  </si>
  <si>
    <t>SIT-Prior Year Adj</t>
  </si>
  <si>
    <t>P43 Total</t>
  </si>
  <si>
    <t>P44 Total</t>
  </si>
  <si>
    <t>P45</t>
  </si>
  <si>
    <t>Deferred federal income tax expense</t>
  </si>
  <si>
    <t>Def FIT-Current Year</t>
  </si>
  <si>
    <t>410.10</t>
  </si>
  <si>
    <t>Def FIT-Pr Yr Adj</t>
  </si>
  <si>
    <t>Def FIT-RegAsst/Liab</t>
  </si>
  <si>
    <t>Def FIT-Reg Liability</t>
  </si>
  <si>
    <t>Def FIT-Other</t>
  </si>
  <si>
    <t>P46</t>
  </si>
  <si>
    <t>Deferred state income tax expense</t>
  </si>
  <si>
    <t>Def SIT-Current Year</t>
  </si>
  <si>
    <t>410.11</t>
  </si>
  <si>
    <t>Def SIT-Pr Yr Adj</t>
  </si>
  <si>
    <t>Def SIT-RegAsst/Liab</t>
  </si>
  <si>
    <t>Def SIT-Reg Liability</t>
  </si>
  <si>
    <t>Def SIT-Other</t>
  </si>
  <si>
    <t>P45 Total</t>
  </si>
  <si>
    <t>P46 Total</t>
  </si>
  <si>
    <t>P47</t>
  </si>
  <si>
    <t>Amortization of investment tax credits</t>
  </si>
  <si>
    <t>Investment Tax Credits Restored - 3%</t>
  </si>
  <si>
    <t>412.11</t>
  </si>
  <si>
    <t>Allocate</t>
  </si>
  <si>
    <t>Investment Tax Credits Restored - 10%</t>
  </si>
  <si>
    <t>P47 Total</t>
  </si>
  <si>
    <t>P48</t>
  </si>
  <si>
    <t>Property Taxes</t>
  </si>
  <si>
    <t>408.11</t>
  </si>
  <si>
    <t>Tax Discounts</t>
  </si>
  <si>
    <t>FUTA</t>
  </si>
  <si>
    <t>408.12</t>
  </si>
  <si>
    <t>FUTA Cap Credits</t>
  </si>
  <si>
    <t>FICA</t>
  </si>
  <si>
    <t>FICA Cap Credits</t>
  </si>
  <si>
    <t>SUTA</t>
  </si>
  <si>
    <t>SUTA Cap Credits</t>
  </si>
  <si>
    <t>Other Taxes and Licenses</t>
  </si>
  <si>
    <t>408.13</t>
  </si>
  <si>
    <t>Utility Reg Assessment</t>
  </si>
  <si>
    <t>408.10</t>
  </si>
  <si>
    <t>P49</t>
  </si>
  <si>
    <t>Gain/Loss on sale of assets</t>
  </si>
  <si>
    <t>Gains/Losses Non-Utility Property Disposals</t>
  </si>
  <si>
    <t>426.</t>
  </si>
  <si>
    <t>Gains/Losses Non-Utility Property Sales</t>
  </si>
  <si>
    <t>Gains/Losses Utility Property Sales</t>
  </si>
  <si>
    <t>Gains/Losses Acquisition of Asset</t>
  </si>
  <si>
    <t>P49 Total</t>
  </si>
  <si>
    <t>P52</t>
  </si>
  <si>
    <t>Allowance for funds used during construction</t>
  </si>
  <si>
    <t>AFUDC-Equity</t>
  </si>
  <si>
    <t>420.</t>
  </si>
  <si>
    <t>P52 Total</t>
  </si>
  <si>
    <t>P53</t>
  </si>
  <si>
    <t>Other miscellaneous income</t>
  </si>
  <si>
    <t>M&amp;J Expenses</t>
  </si>
  <si>
    <t>416.</t>
  </si>
  <si>
    <t>Misc NU Revenue</t>
  </si>
  <si>
    <t>421.</t>
  </si>
  <si>
    <t>Adv Rcpt Svcs Clrg</t>
  </si>
  <si>
    <t>Adv Rcpt Non-Srv Clr</t>
  </si>
  <si>
    <t>Adv Ref Non-Srv Clr</t>
  </si>
  <si>
    <t>CIAC Rcpt Svcs Clrg</t>
  </si>
  <si>
    <t>CIAC Rcpt Non-SrvClr</t>
  </si>
  <si>
    <t>Salvg/Scrap Rcpt Clr</t>
  </si>
  <si>
    <t>P53 Total</t>
  </si>
  <si>
    <t>P55</t>
  </si>
  <si>
    <t>Miscellaneous amortization</t>
  </si>
  <si>
    <t>Amort UPAA</t>
  </si>
  <si>
    <t>P55 Total</t>
  </si>
  <si>
    <t>P56</t>
  </si>
  <si>
    <t>Other miscellaneous deductions</t>
  </si>
  <si>
    <t>Gains/Losses Other Non-Operating</t>
  </si>
  <si>
    <t>Donations Ded Cust</t>
  </si>
  <si>
    <t>Othr Income Deductns</t>
  </si>
  <si>
    <t>P56 Total</t>
  </si>
  <si>
    <t>P57</t>
  </si>
  <si>
    <t>Current federal income taxes - non-operating</t>
  </si>
  <si>
    <t>FIT-Oth Inc&amp;Ded CY</t>
  </si>
  <si>
    <t>409.20</t>
  </si>
  <si>
    <t>P57 Total</t>
  </si>
  <si>
    <t>P58</t>
  </si>
  <si>
    <t>Current state income taxes - non-operating</t>
  </si>
  <si>
    <t>SIT-Oth Inc&amp;Ded CY</t>
  </si>
  <si>
    <t>P58 Total</t>
  </si>
  <si>
    <t>P59</t>
  </si>
  <si>
    <t>Interest on long-term debt</t>
  </si>
  <si>
    <t>Interest Long Term Debt</t>
  </si>
  <si>
    <t>427.3</t>
  </si>
  <si>
    <t>Interest Long Term Debt Intercompany</t>
  </si>
  <si>
    <t>Interest expense-LTD debt discount amort inside</t>
  </si>
  <si>
    <t>Dividends Declared P/S w/ Mand Redemptn Requiremts</t>
  </si>
  <si>
    <t>437.</t>
  </si>
  <si>
    <t>P59 Total</t>
  </si>
  <si>
    <t>P60</t>
  </si>
  <si>
    <t>Interest on short-term debt</t>
  </si>
  <si>
    <t>Interest STD Interco</t>
  </si>
  <si>
    <t>427.2</t>
  </si>
  <si>
    <t>P60 Total</t>
  </si>
  <si>
    <t>P61</t>
  </si>
  <si>
    <t>Other interest expense</t>
  </si>
  <si>
    <t>Interest Other</t>
  </si>
  <si>
    <t>427.5</t>
  </si>
  <si>
    <t>P61 Total</t>
  </si>
  <si>
    <t>P62</t>
  </si>
  <si>
    <t>Allowance for borrowed funds used during cons</t>
  </si>
  <si>
    <t>AFUDC Debt</t>
  </si>
  <si>
    <t>P62 Total</t>
  </si>
  <si>
    <t>P63</t>
  </si>
  <si>
    <t>Amortization of debt expense</t>
  </si>
  <si>
    <t>Amort Debt Disc&amp;Exp</t>
  </si>
  <si>
    <t>428.</t>
  </si>
  <si>
    <t>Amort Dbt Dsc&amp;Ex I/C</t>
  </si>
  <si>
    <t>Amort Dbt E-Insde CL</t>
  </si>
  <si>
    <t>Amort P/S Exp w/ MRR</t>
  </si>
  <si>
    <t>P63 Total</t>
  </si>
  <si>
    <t>P65</t>
  </si>
  <si>
    <t>Common Dividends</t>
  </si>
  <si>
    <t>Div Decl Com Stk I/C</t>
  </si>
  <si>
    <t>438.</t>
  </si>
  <si>
    <t>P65 Total</t>
  </si>
  <si>
    <t>Grand Total</t>
  </si>
  <si>
    <t>AFUDC equity/debt</t>
  </si>
  <si>
    <t>Equity %</t>
  </si>
  <si>
    <t>Debt %</t>
  </si>
  <si>
    <t>Total</t>
  </si>
  <si>
    <t>Link Out- Info Leaving this File</t>
  </si>
  <si>
    <t>Link Out for Rev Requirement</t>
  </si>
  <si>
    <t>Forecast Period</t>
  </si>
  <si>
    <t>Link Out for PSC Fee</t>
  </si>
  <si>
    <t>Link Out for Income Tax</t>
  </si>
  <si>
    <t>At Present Rates</t>
  </si>
  <si>
    <t>Present Rate Utility Operating Income:</t>
  </si>
  <si>
    <t>Operating Revenue at Present Rates:</t>
  </si>
  <si>
    <t>Operating Revenue Exclusive of AFUDC</t>
  </si>
  <si>
    <t>Less: Deductions:</t>
  </si>
  <si>
    <t>Operating and Maintenance:</t>
  </si>
  <si>
    <t>Depreciation:</t>
  </si>
  <si>
    <t>State Income Taxes:</t>
  </si>
  <si>
    <t>Federal Income Taxes:</t>
  </si>
  <si>
    <t>Investment Tax Credits:</t>
  </si>
  <si>
    <t>General Taxes</t>
  </si>
  <si>
    <t>Check</t>
  </si>
  <si>
    <t>Total Deductions:</t>
  </si>
  <si>
    <t>Pro Forma Present Rate Utility Operating Income:</t>
  </si>
  <si>
    <t>Link Out for Base File / Gannett</t>
  </si>
  <si>
    <t xml:space="preserve">Forecast at </t>
  </si>
  <si>
    <t>Total Revenues (Sum Lines 2-3)</t>
  </si>
  <si>
    <t>Total Operation and Maintenance Expense (Sum of Lines 8-31):</t>
  </si>
  <si>
    <t>Removal costs</t>
  </si>
  <si>
    <t>State Income Taxes</t>
  </si>
  <si>
    <t>Federal Income Taxes</t>
  </si>
  <si>
    <t>Total Other Operating Expense (Sum of Lines 36 - 39)</t>
  </si>
  <si>
    <t>Total Operating Expenses (Line 32 + Lines 40):</t>
  </si>
  <si>
    <t>Utility Operating Income (Line 4 - Line 42):</t>
  </si>
  <si>
    <t>Linkout for Reconciling Items - Income Tax</t>
  </si>
  <si>
    <t>Forecast Year</t>
  </si>
  <si>
    <t>Property Tax</t>
  </si>
  <si>
    <t>Payroll Taxes</t>
  </si>
  <si>
    <t xml:space="preserve">Reg Assessment Fees </t>
  </si>
  <si>
    <t>Book Depreciation Life</t>
  </si>
  <si>
    <t>Book Depreciation Life CIAC Amort</t>
  </si>
  <si>
    <t xml:space="preserve">Book Depreciation COR </t>
  </si>
  <si>
    <t>Book Depreciation COR CIAC Amort</t>
  </si>
  <si>
    <t>Amortization of Property Losses</t>
  </si>
  <si>
    <t>Deferred Maintenance</t>
  </si>
  <si>
    <t>Linkout for Reconciling Items - Income Tax, Linkout to Ex17 support</t>
  </si>
  <si>
    <t>at</t>
  </si>
  <si>
    <t>Forecast at Present</t>
  </si>
  <si>
    <t>Forecast at Proposed</t>
  </si>
  <si>
    <t>Opeb</t>
  </si>
  <si>
    <t>Total Operation and Maintenance Expense (Sum of Lines 9-32):</t>
  </si>
  <si>
    <t>Other Expenses</t>
  </si>
  <si>
    <t>Linkout for Working Capital</t>
  </si>
  <si>
    <t>Support Services (Service Co)</t>
  </si>
  <si>
    <t>Amortization (Def Maint)</t>
  </si>
  <si>
    <t>Other Operating Expense:</t>
  </si>
  <si>
    <t>Total Other Operating Expense:</t>
  </si>
  <si>
    <t>Total Operation and Maintenance Expense</t>
  </si>
  <si>
    <t>Depreciation &amp; Amortization</t>
  </si>
  <si>
    <t>Utility Tax</t>
  </si>
  <si>
    <t>Income Taxes - Current - SIT</t>
  </si>
  <si>
    <t>Income Taxes - Current - FIT</t>
  </si>
  <si>
    <t>Deferred Income Taxes</t>
  </si>
  <si>
    <t>Interest Expense - Long Term Debt</t>
  </si>
  <si>
    <t>Interest Expense - Short Term Debt</t>
  </si>
  <si>
    <t>Amortization of Debt Expense</t>
  </si>
  <si>
    <t>Preferred Dividends</t>
  </si>
  <si>
    <t>Net Income</t>
  </si>
  <si>
    <t>Net Operating Funds</t>
  </si>
  <si>
    <t>Linkout for Ex13 support &amp; Exhibit 37 I-1 &amp; K Inc Stmt support</t>
  </si>
  <si>
    <t>Total Revenues</t>
  </si>
  <si>
    <t>OPEB expense</t>
  </si>
  <si>
    <t>Service Company Costs</t>
  </si>
  <si>
    <t>Employee related expense travel &amp; ent</t>
  </si>
  <si>
    <t>Total O&amp;M</t>
  </si>
  <si>
    <t>Total Other Operating Expenses</t>
  </si>
  <si>
    <t>Utility Operating Income</t>
  </si>
  <si>
    <t>Total AFUDC</t>
  </si>
  <si>
    <t>Other Interest Expense (Income)</t>
  </si>
  <si>
    <t>Allowance for funds used during construction - Equity</t>
  </si>
  <si>
    <t>Miscellaneous Amortization</t>
  </si>
  <si>
    <t>Other Net Deductions</t>
  </si>
  <si>
    <t>Exhibit 37, Schedule C-1</t>
  </si>
  <si>
    <t>Jurisdictional Operating Income Summary for the Base and Forecasted Periods</t>
  </si>
  <si>
    <r>
      <t xml:space="preserve">Data: </t>
    </r>
    <r>
      <rPr>
        <u/>
        <sz val="11"/>
        <color indexed="8"/>
        <rFont val="Calibri"/>
        <family val="2"/>
        <scheme val="minor"/>
      </rPr>
      <t xml:space="preserve">X </t>
    </r>
    <r>
      <rPr>
        <sz val="11"/>
        <color indexed="8"/>
        <rFont val="Calibri"/>
        <family val="2"/>
        <scheme val="minor"/>
      </rPr>
      <t xml:space="preserve">Base Period  </t>
    </r>
    <r>
      <rPr>
        <u/>
        <sz val="11"/>
        <color indexed="8"/>
        <rFont val="Calibri"/>
        <family val="2"/>
        <scheme val="minor"/>
      </rPr>
      <t xml:space="preserve">X </t>
    </r>
    <r>
      <rPr>
        <sz val="11"/>
        <color indexed="8"/>
        <rFont val="Calibri"/>
        <family val="2"/>
        <scheme val="minor"/>
      </rPr>
      <t>Forecast Period</t>
    </r>
  </si>
  <si>
    <r>
      <t xml:space="preserve">Version: </t>
    </r>
    <r>
      <rPr>
        <u/>
        <sz val="11"/>
        <rFont val="Calibri"/>
        <family val="2"/>
        <scheme val="minor"/>
      </rPr>
      <t>X</t>
    </r>
    <r>
      <rPr>
        <sz val="11"/>
        <rFont val="Calibri"/>
        <family val="2"/>
        <scheme val="minor"/>
      </rPr>
      <t xml:space="preserve"> Original _Updated _Revised</t>
    </r>
  </si>
  <si>
    <t>Base</t>
  </si>
  <si>
    <t>Forecast Year Ending</t>
  </si>
  <si>
    <t>Major</t>
  </si>
  <si>
    <t>Supporting</t>
  </si>
  <si>
    <t>Period</t>
  </si>
  <si>
    <t>for Forecast</t>
  </si>
  <si>
    <t>Year at</t>
  </si>
  <si>
    <t>Acct.</t>
  </si>
  <si>
    <t>Schedule</t>
  </si>
  <si>
    <t>Ending</t>
  </si>
  <si>
    <t>at Present</t>
  </si>
  <si>
    <t>At Present</t>
  </si>
  <si>
    <t>Proposed</t>
  </si>
  <si>
    <t>No.</t>
  </si>
  <si>
    <t>Group</t>
  </si>
  <si>
    <t>Rates</t>
  </si>
  <si>
    <t>Exh 37 C-2</t>
  </si>
  <si>
    <t>Exh 37 C-3</t>
  </si>
  <si>
    <t>Operating Expenses</t>
  </si>
  <si>
    <t>O&amp;M:</t>
  </si>
  <si>
    <t>Workpaper Location</t>
  </si>
  <si>
    <t>W/P - 5-1, 5-2, 5-3, 5-4</t>
  </si>
  <si>
    <t>Exhibit 37, Schedule C-2</t>
  </si>
  <si>
    <t>Supporting Schedule for Jurisdictional Operating Income Summary</t>
  </si>
  <si>
    <t>Breakdown by Major Account Group &amp; Individual Account</t>
  </si>
  <si>
    <r>
      <t xml:space="preserve">Data: </t>
    </r>
    <r>
      <rPr>
        <u/>
        <sz val="11"/>
        <color indexed="8"/>
        <rFont val="Calibri"/>
        <family val="2"/>
        <scheme val="minor"/>
      </rPr>
      <t xml:space="preserve">X </t>
    </r>
    <r>
      <rPr>
        <sz val="11"/>
        <color indexed="8"/>
        <rFont val="Calibri"/>
        <family val="2"/>
        <scheme val="minor"/>
      </rPr>
      <t xml:space="preserve">Base Period  </t>
    </r>
    <r>
      <rPr>
        <u/>
        <sz val="11"/>
        <color indexed="8"/>
        <rFont val="Calibri"/>
        <family val="2"/>
      </rPr>
      <t xml:space="preserve">X </t>
    </r>
    <r>
      <rPr>
        <sz val="11"/>
        <color indexed="8"/>
        <rFont val="Calibri"/>
        <family val="2"/>
        <scheme val="minor"/>
      </rPr>
      <t>Forecast Period</t>
    </r>
  </si>
  <si>
    <r>
      <t xml:space="preserve">Version: </t>
    </r>
    <r>
      <rPr>
        <u/>
        <sz val="11"/>
        <rFont val="Calibri"/>
        <family val="2"/>
      </rPr>
      <t>X</t>
    </r>
    <r>
      <rPr>
        <sz val="11"/>
        <rFont val="Calibri"/>
        <family val="2"/>
        <scheme val="minor"/>
      </rPr>
      <t xml:space="preserve"> Original _Updated _Revised</t>
    </r>
  </si>
  <si>
    <t>Financial Statement</t>
  </si>
  <si>
    <t>SAP GL</t>
  </si>
  <si>
    <t>96 NARUC</t>
  </si>
  <si>
    <t>Base Period Ending</t>
  </si>
  <si>
    <t>Allocated Adjustment</t>
  </si>
  <si>
    <t>Forecast Year at Present Rates</t>
  </si>
  <si>
    <t>#</t>
  </si>
  <si>
    <t>NARUC Group</t>
  </si>
  <si>
    <t>Grouping</t>
  </si>
  <si>
    <t>Acct Description</t>
  </si>
  <si>
    <t>Forecast at Present Rates</t>
  </si>
  <si>
    <t>Water revenues</t>
  </si>
  <si>
    <t>Total:</t>
  </si>
  <si>
    <t>`</t>
  </si>
  <si>
    <t>406 &amp; 407</t>
  </si>
  <si>
    <t>Operating Income</t>
  </si>
  <si>
    <t>Operating Income = Account Groups 400+420-401-403-406-407-408-409-410-412</t>
  </si>
  <si>
    <t>Breakdown by Major Account Group</t>
  </si>
  <si>
    <t>Sum Operating Revenues</t>
  </si>
  <si>
    <t xml:space="preserve">Sum AFUDC </t>
  </si>
  <si>
    <t>Sum Operating Expenses</t>
  </si>
  <si>
    <t>Sum Depreciation Expense</t>
  </si>
  <si>
    <t>Sum Amortization of UPAA</t>
  </si>
  <si>
    <t>Sum Amortization Expense</t>
  </si>
  <si>
    <t>Sum Taxes Other Than income</t>
  </si>
  <si>
    <t>Sum Current Income Taxes</t>
  </si>
  <si>
    <t>Sum Deferred Tax</t>
  </si>
  <si>
    <t>Sum Investment Tax Credits</t>
  </si>
  <si>
    <t>Operating Income Summary</t>
  </si>
  <si>
    <t>Exhibit 37, Schedule D-1</t>
  </si>
  <si>
    <t>Summary of Jurisdictional Adjustments to Operating Income by Major Account</t>
  </si>
  <si>
    <t>Forecast Year at</t>
  </si>
  <si>
    <t>Major NARUC</t>
  </si>
  <si>
    <t>12 Months Ending</t>
  </si>
  <si>
    <t>Adjust for Forecast</t>
  </si>
  <si>
    <t xml:space="preserve">Supporting </t>
  </si>
  <si>
    <t>Account Group</t>
  </si>
  <si>
    <t>at Present Rates</t>
  </si>
  <si>
    <t>Schedule Information</t>
  </si>
  <si>
    <t>See D-2</t>
  </si>
  <si>
    <t>Depreciation Expense</t>
  </si>
  <si>
    <t>Amortization of Utility Plant Acquisition Adjustments</t>
  </si>
  <si>
    <t>Taxes Other Than Income</t>
  </si>
  <si>
    <t>Income Taxes (Current, Utility Operating Income)</t>
  </si>
  <si>
    <t xml:space="preserve">Provision for Deferred Income Taxes </t>
  </si>
  <si>
    <t>Exhibit 37, Schedule D-2</t>
  </si>
  <si>
    <t>Supporting Schedule for Individual Adjustments to Operating Income</t>
  </si>
  <si>
    <t xml:space="preserve">Work </t>
  </si>
  <si>
    <t>Acct. Group</t>
  </si>
  <si>
    <t>Paper #</t>
  </si>
  <si>
    <t>Excel Location</t>
  </si>
  <si>
    <t>Description of Adjustment</t>
  </si>
  <si>
    <t>Residential Sales</t>
  </si>
  <si>
    <t>The Residential Sales adjustment is based on the change in billing determinants and price for billed water revenue and to eliminate the net change in unbilled accrued utility revenues recorded during the base period.</t>
  </si>
  <si>
    <t>Commercial Sales</t>
  </si>
  <si>
    <t>The Commercial Sales adjustment is based on the change in billing determinants and price for billed water revenue and to eliminate the net change in unbilled accrued utility revenues recorded during the base period.</t>
  </si>
  <si>
    <t>Industrial Sales</t>
  </si>
  <si>
    <t>The Industrial Sales adjustment is based on the change in billing determinants and price for billed water revenue and to eliminate the net change in unbilled accrued utility revenues recorded during the base period.</t>
  </si>
  <si>
    <t>Public Fire</t>
  </si>
  <si>
    <t>The Public Fire adjustment is based on the change in billing determinants and price for billed water revenue and to eliminate the net change in unbilled accrued utility revenues recorded during the base period.</t>
  </si>
  <si>
    <t xml:space="preserve">Private Fire </t>
  </si>
  <si>
    <t>The Private Fire adjustment is based on the change in billing determinants and price for billed water revenue and to eliminate the net change in unbilled accrued utility revenues recorded during the base period.</t>
  </si>
  <si>
    <t>Public Authority Sales</t>
  </si>
  <si>
    <t>The Public Authority Sales adjustment is based on the change in billing determinants and price for billed water revenue and to eliminate the net change in unbilled accrued utility revenues recorded during the base period.</t>
  </si>
  <si>
    <t>Sale for Resale</t>
  </si>
  <si>
    <t>The Sale for Resale adjustment is based on the change in billing determinants and price for billed water revenue and to eliminate the net change in unbilled accrued utility revenues recorded during the base period.</t>
  </si>
  <si>
    <t>Miscellaneous Sales</t>
  </si>
  <si>
    <t>The Miscellaneous Sales adjustment is based on the change in billing determinants and price for billed water revenue and to eliminate the net change in unbilled accrued utility revenues recorded during the base period.</t>
  </si>
  <si>
    <t>OthRev-Late Pymt Fee</t>
  </si>
  <si>
    <t xml:space="preserve">To adjust Late Payment Fees for the forecast period. </t>
  </si>
  <si>
    <t>OthRev-Rent</t>
  </si>
  <si>
    <t xml:space="preserve">To adjust Other Revenue-Rent for the forecast period. </t>
  </si>
  <si>
    <t>OthRev-Rent I/C</t>
  </si>
  <si>
    <t xml:space="preserve">To adjust Other Revenue-Rent I/C for the forecast period. </t>
  </si>
  <si>
    <t>OthRev-NSF Ck Chrg</t>
  </si>
  <si>
    <t xml:space="preserve">To adjust Returned Check Charges (Non-Sufficient Funds) for the forecast period. </t>
  </si>
  <si>
    <t>OthRev-Appl/InitFee</t>
  </si>
  <si>
    <t xml:space="preserve">To adjust Application and Initiation Fees for the forecast period. </t>
  </si>
  <si>
    <t>OthRev-Usage Data</t>
  </si>
  <si>
    <t xml:space="preserve">To adjust Usage Data for the forecast period. </t>
  </si>
  <si>
    <t>OthRev-Reconnct Fee</t>
  </si>
  <si>
    <t xml:space="preserve">To adjust Reconnect Fees for the forecast period. </t>
  </si>
  <si>
    <t>OthRev-Misc Svc</t>
  </si>
  <si>
    <t xml:space="preserve">To adjust Miscellaneous Service for the forecast period. </t>
  </si>
  <si>
    <t>Adjustment to Reflect AFUDC for the Forecast Year</t>
  </si>
  <si>
    <t>Total Water , Other &amp; AFUDC Revenues (Sum Lines 3-23)</t>
  </si>
  <si>
    <t>The Purchased Water adjustment is based on the normalization of usage and latest purchased water rates.</t>
  </si>
  <si>
    <t>The Chemicals adjustment is based on the normalization of usage, changes in system delivery, and chemical price changes.</t>
  </si>
  <si>
    <t>Adjustment reflects costs forecasted wages adjusted by participation percentage, including allowances for tuition assitance, training, drug screenings, health &amp; safety incentives, and biological exposure vaccinations.</t>
  </si>
  <si>
    <t>Postage, Printing &amp; Stationary adjustment is based on the difference between the base period amounts and the forecasted future test year.</t>
  </si>
  <si>
    <t>There are no Adverstising and marketing expenses in the base period and no expense in the forecast year.</t>
  </si>
  <si>
    <t>Total O &amp; M Expense (Sum of Lines 28 through 51):</t>
  </si>
  <si>
    <t>Adjustment to reflect forecasted life depreciation expense net of life CIAC credits.  Life depreciation adjustment is based on Utility Plant in Service balances, by account, for each month of the base period multiplied by the monthly authorized depreciation rates.  Each month of the forecasted period was multiplied by the monthly rates from the depreciation study. Life CIAC credits are based on the CIAC balances, by account, for each month of the forecasted period multiplied by the monthly CIAC amortization rates.</t>
  </si>
  <si>
    <t>Adjustment to reflect forecasted amortization of Utility Plant Acquisition Adjustments.  
Certain acquisition adjustments were not authorized in prior cases, so an adjustment has been made to eliminate the expense from existing UPAA.  The Company is currently recovering amortization of UPAA for its North Middletown acquisition over 10 years.</t>
  </si>
  <si>
    <t>Forecasted expenses were deducted from operating revenues to arrive at pre-tax income.  From this number statutory add backs and deductions in the form of permanent and temporary differences, were made to arrive at the taxable income.  These statutory adjustments are shown as reconciling items.  The adjustment is primarily due to changes in pre-tax income times the statutory tax rate.</t>
  </si>
  <si>
    <t>Deferred tax expense is based on the tax effect of temporary timing differences used to calculate current tax expense.  The adjustment is primarily due to an increase in net book over tax depreciation and a reduction in the tax repairs deduction.</t>
  </si>
  <si>
    <t>Deferred tax expense is based on the tax effect of temporary timing differences used to calculate current tax expense.   The sum of deferred tax expense also includes amortization of deferred income tax regulatory assets and liabilities recoverable or refundable through rates.  The adjustment is primarily due to an increase in net book over tax depreciation and a reduction in the tax repairs deduction.</t>
  </si>
  <si>
    <t>Amortization of deferred investment tax credits (ITCs) includes amortization of the 3%, 4%, and 10% ITC amounts.  The adjustment is due to the amortization of the ITCs ending in 2022.</t>
  </si>
  <si>
    <t>Various - O&amp;M\[General Tax Exhibit.xlsx]Exhibit - General Tax</t>
  </si>
  <si>
    <t>Total Other Expense (Sum of Lines 55  through 66)</t>
  </si>
  <si>
    <t>Total Expenses (Line 52 + Lines 67):</t>
  </si>
  <si>
    <t>Utility Operating Income (Line 24 - Line 69):</t>
  </si>
  <si>
    <t>Exhibit 37, Schedule D-3</t>
  </si>
  <si>
    <t>Supporting Schedule for Jurisdictional Factors</t>
  </si>
  <si>
    <r>
      <t xml:space="preserve">Data: </t>
    </r>
    <r>
      <rPr>
        <u/>
        <sz val="10"/>
        <color indexed="8"/>
        <rFont val="Calibri"/>
        <family val="2"/>
        <scheme val="minor"/>
      </rPr>
      <t xml:space="preserve">X </t>
    </r>
    <r>
      <rPr>
        <sz val="10"/>
        <color indexed="8"/>
        <rFont val="Calibri"/>
        <family val="2"/>
        <scheme val="minor"/>
      </rPr>
      <t xml:space="preserve">Base Period  </t>
    </r>
    <r>
      <rPr>
        <u/>
        <sz val="10"/>
        <color indexed="8"/>
        <rFont val="Calibri"/>
        <family val="2"/>
      </rPr>
      <t xml:space="preserve">X </t>
    </r>
    <r>
      <rPr>
        <sz val="10"/>
        <color indexed="8"/>
        <rFont val="Calibri"/>
        <family val="2"/>
        <scheme val="minor"/>
      </rPr>
      <t>Forecast Period</t>
    </r>
  </si>
  <si>
    <r>
      <t xml:space="preserve">Version: </t>
    </r>
    <r>
      <rPr>
        <u/>
        <sz val="10"/>
        <rFont val="Calibri"/>
        <family val="2"/>
      </rPr>
      <t>X</t>
    </r>
    <r>
      <rPr>
        <sz val="10"/>
        <rFont val="Calibri"/>
        <family val="2"/>
        <scheme val="minor"/>
      </rPr>
      <t xml:space="preserve"> Original _Updated _Revised</t>
    </r>
  </si>
  <si>
    <t>Jurisdictional Factors are not applicable to Kentucky American Water Company in this proceeding.</t>
  </si>
  <si>
    <t>O&amp;M/[KAWC 2025 Rate Case - Advertising &amp; Marketing Exhibit.xlsx]Exhibit</t>
  </si>
  <si>
    <t>The Fuel and Power adjustment is based on the change in system delivery, price inflation, and process changes.</t>
  </si>
  <si>
    <t>The Waste Disposal adjustment is based on clean out and vendor changes, and chemical price increases.</t>
  </si>
  <si>
    <t>Adjustment reflects costs for all group insurances net of employee contributions, at selected 2025 plan rates where available.  Expense is net of capitalization and sewer utility charges.</t>
  </si>
  <si>
    <t>Adjustment reflects Kentucky's allocation of the current Pension Service Cost estimate for the months January 2026-December 2026.  Expense is net of capitalization.</t>
  </si>
  <si>
    <t>Adjustment reflects Kentucky's allocation of the current OPEB Service Cost estimate for the months January 2026 - December 2026.  Expense is net of capitalization.</t>
  </si>
  <si>
    <t>Contracted Services adjustment is based on the difference between the base period amounts and the forecasted future test year based on expected inflation of costs in accordance with the historical KAW O&amp;M Growth Factor.</t>
  </si>
  <si>
    <t>Building Maintenance &amp; Services adjustment is based on the difference between the base period amounts and the forecasted future test year based on expected inflation of costs in accordance with the historical KAW O&amp;M Growth Factor.</t>
  </si>
  <si>
    <t>Telecommunications adjustment is based on the difference between the base period amounts and the forecasted future test year based on expected inflation of costs in accordance with the historical KAW O&amp;M Growth Factor.</t>
  </si>
  <si>
    <t>Miscellaneous Expense adjustment is based on the difference between the base period amounts and the forecasted future test year based on expected inflation of costs in accordance with the historical KAW O&amp;M Growth Factor and the removal of charitable contributions.</t>
  </si>
  <si>
    <t>The Rent Expense adjustment includes a base year adjustment to normalize the projected base year expense and an adjustment to account for the difference between the base period amounts and the forecasted future test year based on expected inflation of costs in accordance with the historical KAW O&amp;M Growth Factor.</t>
  </si>
  <si>
    <t>The Employee Related Expense adjustment is based on the difference between the base period amounts and the forecasted future test year based on expected inflation of costs in accordance with the historical KAW O&amp;M Growth Factor.  An additional adjustment was made to incorporate a 3 year average of relocation expense.</t>
  </si>
  <si>
    <t>The uncollectible adjustment was calculated by using forecasted water revenues at 12 Months Ending December 31, 2026 and multiplying by the 3 year average uncollectible percentage for years 2022-2024.</t>
  </si>
  <si>
    <t>The regulatory expense base period calculation is actual expense for the six months September 2024 to February 2025 and projected expense for the six months March 2025 to August 2025 from prior water rate case. The future test period adjustment incorporates the regulatory expenses related to this rate case totaled and amortized over 24 months.</t>
  </si>
  <si>
    <t>Customer Accounting adjustment includes a base year adjustment to normalize the projected base year expense and an adjustment to account for the difference between the base period amounts and the forecasted future test year based on expected inflation of costs in accordance with the historical KAW O&amp;M Growth Factor.</t>
  </si>
  <si>
    <t>Maintenance Supplies &amp; Services adjustment is based on the difference between the base period amounts and the forecasted future test year based on expected inflation of costs in accordance with the historical KAW O&amp;M Growth Factor,  Amortized Deferred Maintenance based on forecasted amortization schedules as developed in rate base 'KAWC 2025 Rate Case - Deferred Maintenance' workpaper, and additional contacted services due for safety mandates and preventative plans.</t>
  </si>
  <si>
    <t>Adjustment reflects changes to General Tax, including Property Tax, Payroll Tax, Regulatory Assessment Fees, Public Service Commission (PSC) Fees, and Other Taxes.  The Property Tax adjustment is based on net UPIS to property taxes paid.   The Payroll Tax adjustment is made according to current tax rates and employee wages for the forecast period.  Regulatory Assessment Fees are based on recent rates multiplied by forecasted revenues at present rates.  PSC Fee adjustment is based on most recent PSC Fee rate multiplied by forecasted revenue.  Other Taxes are based on current accounting.</t>
  </si>
  <si>
    <t>W/P - 5-1
W/P - 5-2
W/P - 5-3</t>
  </si>
  <si>
    <t xml:space="preserve">Adjustment includes negotiated wage increases for union employees under the current contract and annual merit increases for non-union employees.  Expense is net of capitalization and sewer utility charges. </t>
  </si>
  <si>
    <t>Adjustment reflects any changes in Labor, Labor Related, and Other Costs, as well as the removal of charitable contributions, advertising, and severance in addition to the .06% allocation of costs to the sewer division.</t>
  </si>
  <si>
    <t>The Office Supplies &amp; Services Expense adjustment is based on the difference between the base period amounts and the forecasted future test year based on expected inflation of costs in accordance with the historical KAW O&amp;M Growth Factor.  Other adjustments were made to account for uniform expenses, software costs, and normalize credit line fees.</t>
  </si>
  <si>
    <t>The Transportation Expense adjustment is based on the difference between the base period amounts from September 2024 through August 2025 due to a 3-Year Average Inflation factor being applied to forecast through December 2026. In addition,  the Natural Account and Capitalized Credits accounts were normalized from 2021 - 2024 by Removing Vehicle Purchases.
Vehicle purchases were recorded to Transportation Expense from 2021 - 2024. Vehicles were debiting transportation expense, then capitalizing the asset to the balance sheet by crediting the Cap Credits. A reclassification will be made in the future and they will be appropriately record it to the Capital Purchases Clearing Account.</t>
  </si>
  <si>
    <t>Basis for Base Year: 
Actual expense for the six months September 2024 to February 2025. For the six months March 2025 to August 2025, amounts allocated monthly to KAWC from actual policy premiums, prorated by Water customer ratio. Insurance Workers Compensation Capitalized Credits calculated by multiplying capitalized credits ratio by Water prorated Workers Compensation allocation.
Basis for Future Test Year Forecast: 
Amounts allocated monthly to KAWC from actual policy premiums escalated by annual inflation percentages derived from AW IOTG department experience and market conditions, prorated by Water customer ratio. Insurance Workers Compensation Capitalized Credits calculated by multiplying capitalized credits ratio by Water prorated Workers Compensation allocation.</t>
  </si>
  <si>
    <t xml:space="preserve">Adjustment to reflect forecasted amortization expense.   </t>
  </si>
  <si>
    <t>O&amp;M\[KAWC 2025 Rate Case - Property Tax Exhibit.xlsx]Exhibit
O&amp;M\[KAWC 2025 Rate Case - PSC Fees Exhibit.xlsx]Exhibit
O&amp;M\[KAWC 2025 Rate Case - Labor and Labor Related Exhibit.xlsx]Payroll Tax Exhibit
O&amp;M\[KAWC 2025 Rate Case - Taxes &amp; Licenses Exhibit.xlsx]Exhibit</t>
  </si>
  <si>
    <t>ADDED 1 IN ADJUSTMENT COLUMN FOR ROUNDING</t>
  </si>
  <si>
    <t>Total Revenues (Sum Lines 2-4)</t>
  </si>
  <si>
    <t>Total O&amp;M Expenses (Sum of Lines 9-33):</t>
  </si>
  <si>
    <t>Total Other Expense (Sum of Lines 37 -48)</t>
  </si>
  <si>
    <t>Total Expenses (Line 34 + Line 49):</t>
  </si>
  <si>
    <t>Utility Operating Income (Line 5 - Line 51):</t>
  </si>
  <si>
    <t>N/A</t>
  </si>
  <si>
    <t>W/P - 3-4</t>
  </si>
  <si>
    <t>O&amp;M/[KAWC 2025 Rate Case - Chemicals Exhibit.xlsx]Exhibit</t>
  </si>
  <si>
    <t>W/P - 3-1</t>
  </si>
  <si>
    <t>O&amp;M/[KAWC 2025 Rate Case - Labor and Labor Related Exhibit.xlsx]Labor Exhibit</t>
  </si>
  <si>
    <t>W/P - 3-1c</t>
  </si>
  <si>
    <t>O&amp;M/[KAWC 2025 Rate Case - Labor and Labor Related Exhibit.xlsx]Pension Exhibit</t>
  </si>
  <si>
    <t>W/P - 3-1a</t>
  </si>
  <si>
    <t>O&amp;M/[KAWC 2025 Rate Case - Labor and Labor Related Exhibit.xlsx]Group Ins Exhibit</t>
  </si>
  <si>
    <t>W/P - 3-1b</t>
  </si>
  <si>
    <t>O&amp;M/[KAWC 2025 Rate Case - Labor and Labor Related Exhibit.xlsx]Other Benefits Exhibit</t>
  </si>
  <si>
    <t>W/P - 5-3</t>
  </si>
  <si>
    <t>W/P - 3-2</t>
  </si>
  <si>
    <t>O&amp;M/[KAWC 2025 Rate Case - Purchased Water Exhibit.xlsx]Exhibit</t>
  </si>
  <si>
    <t>W/P - 3-5</t>
  </si>
  <si>
    <t>O&amp;M/[KAWC 2025 Rate Case - Waste Disposal Exhibit.xlsx]Exhibit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</si>
</sst>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mm/dd/yy"/>
    <numFmt numFmtId="165" formatCode="_(&quot;$&quot;* #,##0_);_(&quot;$&quot;* \(#,##0\);_(&quot;$&quot;* &quot;-&quot;??_);_(@_)"/>
    <numFmt numFmtId="166" formatCode="_(* #,##0_);_(* \(#,##0\);_(* &quot;-&quot;??_);_(@_)"/>
    <numFmt numFmtId="167" formatCode="0.000%"/>
    <numFmt numFmtId="168" formatCode="[$-409]mmmm\ d\,\ yyyy;@"/>
    <numFmt numFmtId="169" formatCode="0.0%"/>
  </numFmts>
  <fonts count="32" x14ac:knownFonts="1">
    <font>
      <sz val="11"/>
      <color theme="1"/>
      <name val="Calibri"/>
      <family val="2"/>
      <scheme val="minor"/>
    </font>
    <font>
      <sz val="11"/>
      <color theme="1"/>
      <name val="Calibri"/>
      <family val="2"/>
      <scheme val="minor"/>
    </font>
    <font>
      <sz val="10"/>
      <name val="Calibri"/>
      <family val="2"/>
      <scheme val="minor"/>
    </font>
    <font>
      <sz val="12"/>
      <color indexed="8"/>
      <name val="Arial"/>
      <family val="2"/>
    </font>
    <font>
      <b/>
      <sz val="10"/>
      <color indexed="8"/>
      <name val="Calibri"/>
      <family val="2"/>
      <scheme val="minor"/>
    </font>
    <font>
      <b/>
      <sz val="10"/>
      <name val="Calibri"/>
      <family val="2"/>
      <scheme val="minor"/>
    </font>
    <font>
      <u/>
      <sz val="10"/>
      <color indexed="8"/>
      <name val="Calibri"/>
      <family val="2"/>
      <scheme val="minor"/>
    </font>
    <font>
      <sz val="10"/>
      <color indexed="8"/>
      <name val="Calibri"/>
      <family val="2"/>
      <scheme val="minor"/>
    </font>
    <font>
      <b/>
      <sz val="11"/>
      <color theme="1"/>
      <name val="Calibri"/>
      <family val="2"/>
      <scheme val="minor"/>
    </font>
    <font>
      <sz val="10"/>
      <name val="Arial"/>
      <family val="2"/>
    </font>
    <font>
      <i/>
      <sz val="11"/>
      <color theme="1"/>
      <name val="Calibri"/>
      <family val="2"/>
      <scheme val="minor"/>
    </font>
    <font>
      <sz val="11"/>
      <color rgb="FFFF0000"/>
      <name val="Calibri"/>
      <family val="2"/>
      <scheme val="minor"/>
    </font>
    <font>
      <b/>
      <sz val="11"/>
      <color theme="0"/>
      <name val="Calibri"/>
      <family val="2"/>
      <scheme val="minor"/>
    </font>
    <font>
      <b/>
      <sz val="10"/>
      <color theme="0"/>
      <name val="Calibri"/>
      <family val="2"/>
      <scheme val="minor"/>
    </font>
    <font>
      <u/>
      <sz val="10"/>
      <color indexed="8"/>
      <name val="Calibri"/>
      <family val="2"/>
    </font>
    <font>
      <u/>
      <sz val="10"/>
      <name val="Calibri"/>
      <family val="2"/>
    </font>
    <font>
      <b/>
      <sz val="11"/>
      <name val="Calibri"/>
      <family val="2"/>
      <scheme val="minor"/>
    </font>
    <font>
      <sz val="11"/>
      <name val="Calibri"/>
      <family val="2"/>
      <scheme val="minor"/>
    </font>
    <font>
      <b/>
      <sz val="11"/>
      <color indexed="8"/>
      <name val="Calibri"/>
      <family val="2"/>
      <scheme val="minor"/>
    </font>
    <font>
      <sz val="11"/>
      <color indexed="8"/>
      <name val="Calibri"/>
      <family val="2"/>
      <scheme val="minor"/>
    </font>
    <font>
      <u/>
      <sz val="11"/>
      <color indexed="8"/>
      <name val="Calibri"/>
      <family val="2"/>
      <scheme val="minor"/>
    </font>
    <font>
      <u/>
      <sz val="11"/>
      <name val="Calibri"/>
      <family val="2"/>
      <scheme val="minor"/>
    </font>
    <font>
      <b/>
      <u/>
      <sz val="11"/>
      <color indexed="8"/>
      <name val="Calibri"/>
      <family val="2"/>
      <scheme val="minor"/>
    </font>
    <font>
      <sz val="11"/>
      <color indexed="12"/>
      <name val="Calibri"/>
      <family val="2"/>
      <scheme val="minor"/>
    </font>
    <font>
      <u/>
      <sz val="11"/>
      <color indexed="8"/>
      <name val="Calibri"/>
      <family val="2"/>
    </font>
    <font>
      <u/>
      <sz val="11"/>
      <name val="Calibri"/>
      <family val="2"/>
    </font>
    <font>
      <b/>
      <u/>
      <sz val="11"/>
      <name val="Calibri"/>
      <family val="2"/>
      <scheme val="minor"/>
    </font>
    <font>
      <sz val="11"/>
      <name val="Arial"/>
      <family val="2"/>
    </font>
    <font>
      <sz val="11"/>
      <name val="Calibri"/>
      <family val="2"/>
    </font>
    <font>
      <sz val="8"/>
      <name val="Calibri"/>
      <family val="2"/>
      <scheme val="minor"/>
    </font>
    <font>
      <b/>
      <sz val="11"/>
      <name val="Calibri"/>
      <family val="2"/>
    </font>
    <font>
      <sz val="22"/>
      <name val="Calibri"/>
      <family val="2"/>
      <scheme val="minor"/>
    </font>
  </fonts>
  <fills count="2">
    <fill>
      <patternFill patternType="none"/>
    </fill>
    <fill>
      <patternFill patternType="gray125"/>
    </fill>
  </fills>
  <borders count="15">
    <border>
      <left/>
      <right/>
      <top/>
      <bottom/>
      <diagonal/>
    </border>
    <border>
      <left/>
      <right/>
      <top/>
      <bottom style="thin">
        <color indexed="64"/>
      </bottom>
      <diagonal/>
    </border>
    <border>
      <left/>
      <right/>
      <top/>
      <bottom style="double">
        <color indexed="64"/>
      </bottom>
      <diagonal/>
    </border>
    <border>
      <left/>
      <right/>
      <top style="thin">
        <color indexed="8"/>
      </top>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3" fontId="3" fillId="0" borderId="0"/>
    <xf numFmtId="0" fontId="9" fillId="0" borderId="0"/>
    <xf numFmtId="0" fontId="9" fillId="0" borderId="0"/>
    <xf numFmtId="0" fontId="9" fillId="0" borderId="0"/>
    <xf numFmtId="9" fontId="1" fillId="0" borderId="0" applyFont="0" applyFill="0" applyBorder="0" applyAlignment="0" applyProtection="0"/>
    <xf numFmtId="0" fontId="9" fillId="0" borderId="0"/>
  </cellStyleXfs>
  <cellXfs count="332">
    <xf numFmtId="0" fontId="0" fillId="0" borderId="0" xfId="0"/>
    <xf numFmtId="3" fontId="2" fillId="0" borderId="0" xfId="0" applyNumberFormat="1" applyFont="1"/>
    <xf numFmtId="3" fontId="7" fillId="0" borderId="0" xfId="3" applyFont="1"/>
    <xf numFmtId="3" fontId="2" fillId="0" borderId="0" xfId="0" applyNumberFormat="1" applyFont="1" applyAlignment="1">
      <alignment horizontal="right"/>
    </xf>
    <xf numFmtId="0" fontId="10" fillId="0" borderId="0" xfId="0" applyFont="1" applyAlignment="1">
      <alignment horizontal="left" wrapText="1"/>
    </xf>
    <xf numFmtId="3" fontId="2" fillId="0" borderId="0" xfId="0" applyNumberFormat="1" applyFont="1" applyAlignment="1">
      <alignment vertical="top"/>
    </xf>
    <xf numFmtId="3" fontId="5" fillId="0" borderId="0" xfId="0" applyNumberFormat="1" applyFont="1" applyAlignment="1">
      <alignment vertical="top"/>
    </xf>
    <xf numFmtId="3" fontId="2" fillId="0" borderId="0" xfId="0" applyNumberFormat="1" applyFont="1" applyAlignment="1">
      <alignment horizontal="center" vertical="top"/>
    </xf>
    <xf numFmtId="0" fontId="8" fillId="0" borderId="0" xfId="0" applyFont="1" applyAlignment="1">
      <alignment vertical="top"/>
    </xf>
    <xf numFmtId="3" fontId="2" fillId="0" borderId="0" xfId="0" applyNumberFormat="1" applyFont="1" applyAlignment="1">
      <alignment vertical="top" wrapText="1"/>
    </xf>
    <xf numFmtId="0" fontId="8" fillId="0" borderId="0" xfId="0" applyFont="1" applyAlignment="1">
      <alignment horizontal="left"/>
    </xf>
    <xf numFmtId="0" fontId="8" fillId="0" borderId="1" xfId="0" applyFont="1" applyBorder="1" applyAlignment="1">
      <alignment vertical="top"/>
    </xf>
    <xf numFmtId="0" fontId="0" fillId="0" borderId="1" xfId="0" applyBorder="1" applyAlignment="1">
      <alignment vertical="top"/>
    </xf>
    <xf numFmtId="0" fontId="0" fillId="0" borderId="1" xfId="0" applyBorder="1" applyAlignment="1">
      <alignment horizontal="center" vertical="top"/>
    </xf>
    <xf numFmtId="0" fontId="0" fillId="0" borderId="0" xfId="0" applyAlignment="1">
      <alignment horizontal="right"/>
    </xf>
    <xf numFmtId="3" fontId="13" fillId="0" borderId="0" xfId="0" applyNumberFormat="1" applyFont="1" applyAlignment="1">
      <alignment horizontal="right"/>
    </xf>
    <xf numFmtId="0" fontId="12" fillId="0" borderId="0" xfId="0" applyFont="1" applyAlignment="1">
      <alignment horizontal="right"/>
    </xf>
    <xf numFmtId="0" fontId="0" fillId="0" borderId="1" xfId="0" applyBorder="1" applyAlignment="1">
      <alignment horizontal="left" vertical="top" wrapText="1"/>
    </xf>
    <xf numFmtId="3" fontId="16" fillId="0" borderId="0" xfId="0" applyNumberFormat="1" applyFont="1" applyAlignment="1">
      <alignment horizontal="left"/>
    </xf>
    <xf numFmtId="3" fontId="17" fillId="0" borderId="0" xfId="0" applyNumberFormat="1" applyFont="1"/>
    <xf numFmtId="3" fontId="16" fillId="0" borderId="0" xfId="0" applyNumberFormat="1" applyFont="1"/>
    <xf numFmtId="3" fontId="18" fillId="0" borderId="0" xfId="3" applyFont="1" applyAlignment="1">
      <alignment horizontal="right"/>
    </xf>
    <xf numFmtId="3" fontId="17" fillId="0" borderId="0" xfId="0" applyNumberFormat="1" applyFont="1" applyAlignment="1">
      <alignment horizontal="center"/>
    </xf>
    <xf numFmtId="3" fontId="12" fillId="0" borderId="0" xfId="3" applyFont="1" applyAlignment="1">
      <alignment horizontal="right"/>
    </xf>
    <xf numFmtId="3" fontId="18" fillId="0" borderId="0" xfId="3" applyFont="1" applyAlignment="1">
      <alignment horizontal="center"/>
    </xf>
    <xf numFmtId="3" fontId="19" fillId="0" borderId="0" xfId="3" applyFont="1"/>
    <xf numFmtId="3" fontId="18" fillId="0" borderId="0" xfId="3" applyFont="1"/>
    <xf numFmtId="3" fontId="19" fillId="0" borderId="0" xfId="3" applyFont="1" applyAlignment="1">
      <alignment horizontal="right"/>
    </xf>
    <xf numFmtId="3" fontId="18" fillId="0" borderId="0" xfId="3" applyFont="1" applyAlignment="1">
      <alignment horizontal="center" wrapText="1"/>
    </xf>
    <xf numFmtId="3" fontId="16" fillId="0" borderId="0" xfId="0" applyNumberFormat="1" applyFont="1" applyAlignment="1">
      <alignment horizontal="center"/>
    </xf>
    <xf numFmtId="3" fontId="18" fillId="0" borderId="1" xfId="3" applyFont="1" applyBorder="1" applyAlignment="1">
      <alignment horizontal="center"/>
    </xf>
    <xf numFmtId="164" fontId="18" fillId="0" borderId="1" xfId="3" applyNumberFormat="1" applyFont="1" applyBorder="1" applyAlignment="1">
      <alignment horizontal="center"/>
    </xf>
    <xf numFmtId="3" fontId="16" fillId="0" borderId="1" xfId="0" applyNumberFormat="1" applyFont="1" applyBorder="1" applyAlignment="1">
      <alignment horizontal="center"/>
    </xf>
    <xf numFmtId="3" fontId="20" fillId="0" borderId="0" xfId="3" applyFont="1" applyAlignment="1">
      <alignment horizontal="center"/>
    </xf>
    <xf numFmtId="3" fontId="22" fillId="0" borderId="0" xfId="3" applyFont="1" applyAlignment="1">
      <alignment horizontal="center"/>
    </xf>
    <xf numFmtId="3" fontId="20" fillId="0" borderId="0" xfId="3" applyFont="1"/>
    <xf numFmtId="3" fontId="19" fillId="0" borderId="0" xfId="3" applyFont="1" applyAlignment="1">
      <alignment horizontal="center"/>
    </xf>
    <xf numFmtId="3" fontId="22" fillId="0" borderId="0" xfId="3" applyFont="1"/>
    <xf numFmtId="165" fontId="17" fillId="0" borderId="0" xfId="2" applyNumberFormat="1" applyFont="1" applyBorder="1" applyAlignment="1" applyProtection="1">
      <protection locked="0"/>
    </xf>
    <xf numFmtId="165" fontId="16" fillId="0" borderId="0" xfId="2" applyNumberFormat="1" applyFont="1" applyBorder="1" applyAlignment="1" applyProtection="1">
      <protection locked="0"/>
    </xf>
    <xf numFmtId="3" fontId="19" fillId="0" borderId="0" xfId="3" applyFont="1" applyAlignment="1">
      <alignment horizontal="left" indent="1"/>
    </xf>
    <xf numFmtId="5" fontId="17" fillId="0" borderId="0" xfId="2" applyNumberFormat="1" applyFont="1" applyFill="1" applyBorder="1" applyAlignment="1" applyProtection="1">
      <protection locked="0"/>
    </xf>
    <xf numFmtId="5" fontId="17" fillId="0" borderId="0" xfId="2" applyNumberFormat="1" applyFont="1" applyBorder="1" applyAlignment="1" applyProtection="1">
      <protection locked="0"/>
    </xf>
    <xf numFmtId="3" fontId="19" fillId="0" borderId="0" xfId="3" applyFont="1" applyAlignment="1">
      <alignment horizontal="left"/>
    </xf>
    <xf numFmtId="37" fontId="19" fillId="0" borderId="0" xfId="2" applyNumberFormat="1" applyFont="1" applyFill="1" applyBorder="1" applyAlignment="1"/>
    <xf numFmtId="37" fontId="18" fillId="0" borderId="0" xfId="2" applyNumberFormat="1" applyFont="1" applyFill="1" applyBorder="1" applyAlignment="1"/>
    <xf numFmtId="3" fontId="19" fillId="0" borderId="1" xfId="3" applyFont="1" applyBorder="1" applyAlignment="1">
      <alignment horizontal="left" indent="1"/>
    </xf>
    <xf numFmtId="37" fontId="19" fillId="0" borderId="1" xfId="2" applyNumberFormat="1" applyFont="1" applyFill="1" applyBorder="1" applyAlignment="1"/>
    <xf numFmtId="3" fontId="18" fillId="0" borderId="0" xfId="3" applyFont="1" applyAlignment="1">
      <alignment horizontal="left"/>
    </xf>
    <xf numFmtId="5" fontId="17" fillId="0" borderId="2" xfId="2" applyNumberFormat="1" applyFont="1" applyBorder="1" applyAlignment="1" applyProtection="1">
      <protection locked="0"/>
    </xf>
    <xf numFmtId="37" fontId="19" fillId="0" borderId="3" xfId="3" applyNumberFormat="1" applyFont="1" applyBorder="1"/>
    <xf numFmtId="37" fontId="17" fillId="0" borderId="0" xfId="0" applyNumberFormat="1" applyFont="1"/>
    <xf numFmtId="3" fontId="17" fillId="0" borderId="0" xfId="0" applyNumberFormat="1" applyFont="1" applyAlignment="1">
      <alignment horizontal="left"/>
    </xf>
    <xf numFmtId="37" fontId="19" fillId="0" borderId="0" xfId="3" applyNumberFormat="1" applyFont="1"/>
    <xf numFmtId="37" fontId="19" fillId="0" borderId="0" xfId="3" applyNumberFormat="1" applyFont="1" applyAlignment="1">
      <alignment horizontal="center"/>
    </xf>
    <xf numFmtId="5" fontId="19" fillId="0" borderId="0" xfId="2" applyNumberFormat="1" applyFont="1" applyFill="1" applyBorder="1" applyAlignment="1"/>
    <xf numFmtId="5" fontId="19" fillId="0" borderId="0" xfId="2" applyNumberFormat="1" applyFont="1" applyBorder="1" applyAlignment="1"/>
    <xf numFmtId="37" fontId="18" fillId="0" borderId="1" xfId="2" applyNumberFormat="1" applyFont="1" applyFill="1" applyBorder="1" applyAlignment="1"/>
    <xf numFmtId="5" fontId="17" fillId="0" borderId="1" xfId="2" applyNumberFormat="1" applyFont="1" applyBorder="1" applyAlignment="1" applyProtection="1">
      <protection locked="0"/>
    </xf>
    <xf numFmtId="37" fontId="17" fillId="0" borderId="0" xfId="2" applyNumberFormat="1" applyFont="1" applyAlignment="1" applyProtection="1">
      <protection locked="0"/>
    </xf>
    <xf numFmtId="37" fontId="23" fillId="0" borderId="0" xfId="2" applyNumberFormat="1" applyFont="1" applyAlignment="1" applyProtection="1">
      <protection locked="0"/>
    </xf>
    <xf numFmtId="37" fontId="19" fillId="0" borderId="0" xfId="2" applyNumberFormat="1" applyFont="1" applyAlignment="1"/>
    <xf numFmtId="3" fontId="20" fillId="0" borderId="0" xfId="3" applyFont="1" applyAlignment="1">
      <alignment horizontal="left" indent="1"/>
    </xf>
    <xf numFmtId="3" fontId="19" fillId="0" borderId="0" xfId="3" applyFont="1" applyAlignment="1">
      <alignment horizontal="left" indent="3"/>
    </xf>
    <xf numFmtId="37" fontId="23" fillId="0" borderId="0" xfId="3" applyNumberFormat="1" applyFont="1" applyProtection="1">
      <protection locked="0"/>
    </xf>
    <xf numFmtId="37" fontId="17" fillId="0" borderId="0" xfId="3" applyNumberFormat="1" applyFont="1" applyProtection="1">
      <protection locked="0"/>
    </xf>
    <xf numFmtId="5" fontId="17" fillId="0" borderId="5" xfId="2" applyNumberFormat="1" applyFont="1" applyBorder="1" applyAlignment="1" applyProtection="1">
      <protection locked="0"/>
    </xf>
    <xf numFmtId="0" fontId="0" fillId="0" borderId="0" xfId="0" applyAlignment="1">
      <alignment horizontal="center"/>
    </xf>
    <xf numFmtId="165" fontId="17" fillId="0" borderId="0" xfId="2" applyNumberFormat="1" applyFont="1" applyFill="1" applyBorder="1" applyAlignment="1" applyProtection="1">
      <protection locked="0"/>
    </xf>
    <xf numFmtId="166" fontId="17" fillId="0" borderId="0" xfId="2" applyNumberFormat="1" applyFont="1" applyFill="1" applyBorder="1" applyAlignment="1" applyProtection="1">
      <protection locked="0"/>
    </xf>
    <xf numFmtId="3" fontId="18" fillId="0" borderId="1" xfId="3" applyFont="1" applyBorder="1" applyAlignment="1">
      <alignment horizontal="left"/>
    </xf>
    <xf numFmtId="3" fontId="17" fillId="0" borderId="0" xfId="0" applyNumberFormat="1" applyFont="1" applyAlignment="1">
      <alignment horizontal="right"/>
    </xf>
    <xf numFmtId="9" fontId="17" fillId="0" borderId="0" xfId="7" applyFont="1" applyFill="1" applyAlignment="1">
      <alignment horizontal="right"/>
    </xf>
    <xf numFmtId="3" fontId="18" fillId="0" borderId="1" xfId="3" applyFont="1" applyBorder="1" applyAlignment="1">
      <alignment horizontal="center" wrapText="1"/>
    </xf>
    <xf numFmtId="0" fontId="17" fillId="0" borderId="0" xfId="0" applyFont="1"/>
    <xf numFmtId="0" fontId="18" fillId="0" borderId="1" xfId="3" applyNumberFormat="1" applyFont="1" applyBorder="1" applyAlignment="1">
      <alignment horizontal="center"/>
    </xf>
    <xf numFmtId="0" fontId="19" fillId="0" borderId="0" xfId="3" applyNumberFormat="1" applyFont="1" applyAlignment="1">
      <alignment horizontal="left" indent="1"/>
    </xf>
    <xf numFmtId="0" fontId="18" fillId="0" borderId="0" xfId="3" applyNumberFormat="1" applyFont="1" applyAlignment="1">
      <alignment horizontal="center"/>
    </xf>
    <xf numFmtId="0" fontId="19" fillId="0" borderId="0" xfId="3" applyNumberFormat="1" applyFont="1" applyAlignment="1">
      <alignment horizontal="center"/>
    </xf>
    <xf numFmtId="9" fontId="17" fillId="0" borderId="0" xfId="7" applyFont="1" applyFill="1" applyAlignment="1">
      <alignment horizontal="center"/>
    </xf>
    <xf numFmtId="3" fontId="16" fillId="0" borderId="0" xfId="0" applyNumberFormat="1" applyFont="1" applyAlignment="1">
      <alignment horizontal="right"/>
    </xf>
    <xf numFmtId="9" fontId="16" fillId="0" borderId="0" xfId="7" applyFont="1" applyFill="1" applyAlignment="1">
      <alignment horizontal="right"/>
    </xf>
    <xf numFmtId="37" fontId="0" fillId="0" borderId="0" xfId="2" applyNumberFormat="1" applyFont="1" applyAlignment="1">
      <alignment horizontal="right"/>
    </xf>
    <xf numFmtId="37" fontId="0" fillId="0" borderId="0" xfId="2" applyNumberFormat="1" applyFont="1"/>
    <xf numFmtId="37" fontId="0" fillId="0" borderId="0" xfId="2" applyNumberFormat="1" applyFont="1" applyFill="1"/>
    <xf numFmtId="5" fontId="0" fillId="0" borderId="0" xfId="2" applyNumberFormat="1" applyFont="1" applyAlignment="1">
      <alignment horizontal="right"/>
    </xf>
    <xf numFmtId="5" fontId="0" fillId="0" borderId="0" xfId="2" applyNumberFormat="1" applyFont="1"/>
    <xf numFmtId="37" fontId="0" fillId="0" borderId="1" xfId="2" applyNumberFormat="1" applyFont="1" applyBorder="1" applyAlignment="1">
      <alignment horizontal="right"/>
    </xf>
    <xf numFmtId="37" fontId="0" fillId="0" borderId="1" xfId="2" applyNumberFormat="1" applyFont="1" applyFill="1" applyBorder="1"/>
    <xf numFmtId="37" fontId="0" fillId="0" borderId="1" xfId="2" applyNumberFormat="1" applyFont="1" applyBorder="1"/>
    <xf numFmtId="3" fontId="12" fillId="0" borderId="0" xfId="0" applyNumberFormat="1" applyFont="1" applyAlignment="1">
      <alignment horizontal="right"/>
    </xf>
    <xf numFmtId="3" fontId="0" fillId="0" borderId="0" xfId="0" applyNumberFormat="1" applyAlignment="1">
      <alignment horizontal="center"/>
    </xf>
    <xf numFmtId="0" fontId="0" fillId="0" borderId="0" xfId="0" applyAlignment="1">
      <alignment wrapText="1"/>
    </xf>
    <xf numFmtId="3" fontId="0" fillId="0" borderId="0" xfId="0" applyNumberFormat="1"/>
    <xf numFmtId="37" fontId="0" fillId="0" borderId="0" xfId="0" applyNumberFormat="1"/>
    <xf numFmtId="5" fontId="0" fillId="0" borderId="2" xfId="0" applyNumberFormat="1" applyBorder="1"/>
    <xf numFmtId="3" fontId="17" fillId="0" borderId="0" xfId="0" applyNumberFormat="1" applyFont="1" applyAlignment="1">
      <alignment vertical="top"/>
    </xf>
    <xf numFmtId="3" fontId="17" fillId="0" borderId="0" xfId="0" applyNumberFormat="1" applyFont="1" applyAlignment="1">
      <alignment horizontal="center" vertical="top"/>
    </xf>
    <xf numFmtId="3" fontId="16" fillId="0" borderId="0" xfId="0" applyNumberFormat="1" applyFont="1" applyAlignment="1">
      <alignment vertical="top"/>
    </xf>
    <xf numFmtId="3" fontId="17" fillId="0" borderId="0" xfId="0" applyNumberFormat="1" applyFont="1" applyAlignment="1">
      <alignment horizontal="left" vertical="top" wrapText="1"/>
    </xf>
    <xf numFmtId="3" fontId="18" fillId="0" borderId="0" xfId="3" applyFont="1" applyAlignment="1">
      <alignment horizontal="center" vertical="top"/>
    </xf>
    <xf numFmtId="3" fontId="18" fillId="0" borderId="0" xfId="3" applyFont="1" applyAlignment="1">
      <alignment horizontal="left" vertical="top" wrapText="1"/>
    </xf>
    <xf numFmtId="0" fontId="0" fillId="0" borderId="0" xfId="0" applyAlignment="1">
      <alignment vertical="top"/>
    </xf>
    <xf numFmtId="3" fontId="16" fillId="0" borderId="0" xfId="3" applyFont="1" applyAlignment="1">
      <alignment horizontal="center"/>
    </xf>
    <xf numFmtId="3" fontId="16" fillId="0" borderId="0" xfId="0" applyNumberFormat="1" applyFont="1" applyAlignment="1">
      <alignment horizontal="center" vertical="top"/>
    </xf>
    <xf numFmtId="3" fontId="18" fillId="0" borderId="0" xfId="0" applyNumberFormat="1" applyFont="1" applyAlignment="1">
      <alignment horizontal="center"/>
    </xf>
    <xf numFmtId="3" fontId="16" fillId="0" borderId="0" xfId="0" applyNumberFormat="1" applyFont="1" applyAlignment="1">
      <alignment horizontal="left" vertical="top" wrapText="1"/>
    </xf>
    <xf numFmtId="3" fontId="16" fillId="0" borderId="0" xfId="0" applyNumberFormat="1" applyFont="1" applyAlignment="1">
      <alignment horizontal="center" vertical="top" wrapText="1"/>
    </xf>
    <xf numFmtId="3" fontId="18" fillId="0" borderId="1" xfId="3" applyFont="1" applyBorder="1" applyAlignment="1">
      <alignment horizontal="center" vertical="top"/>
    </xf>
    <xf numFmtId="3" fontId="18" fillId="0" borderId="0" xfId="3" applyFont="1" applyAlignment="1">
      <alignment vertical="top"/>
    </xf>
    <xf numFmtId="3" fontId="18" fillId="0" borderId="1" xfId="3" applyFont="1" applyBorder="1" applyAlignment="1">
      <alignment horizontal="center" vertical="top" wrapText="1"/>
    </xf>
    <xf numFmtId="3" fontId="20" fillId="0" borderId="0" xfId="3" applyFont="1" applyAlignment="1">
      <alignment horizontal="center" vertical="top"/>
    </xf>
    <xf numFmtId="3" fontId="22" fillId="0" borderId="0" xfId="3" applyFont="1" applyAlignment="1">
      <alignment horizontal="center" vertical="top"/>
    </xf>
    <xf numFmtId="0" fontId="0" fillId="0" borderId="0" xfId="0" applyAlignment="1">
      <alignment horizontal="center" vertical="top"/>
    </xf>
    <xf numFmtId="0" fontId="0" fillId="0" borderId="0" xfId="0" applyAlignment="1">
      <alignment horizontal="left" vertical="top" wrapText="1"/>
    </xf>
    <xf numFmtId="3" fontId="19" fillId="0" borderId="0" xfId="3" applyFont="1" applyAlignment="1">
      <alignment horizontal="center" vertical="top"/>
    </xf>
    <xf numFmtId="0" fontId="0" fillId="0" borderId="0" xfId="0" applyAlignment="1">
      <alignment horizontal="center" vertical="top" wrapText="1"/>
    </xf>
    <xf numFmtId="0" fontId="0" fillId="0" borderId="0" xfId="0" applyAlignment="1">
      <alignment vertical="top" wrapText="1"/>
    </xf>
    <xf numFmtId="3" fontId="19" fillId="0" borderId="1" xfId="3" applyFont="1" applyBorder="1" applyAlignment="1">
      <alignment horizontal="center" vertical="top"/>
    </xf>
    <xf numFmtId="44" fontId="0" fillId="0" borderId="1" xfId="0" applyNumberFormat="1" applyBorder="1" applyAlignment="1">
      <alignment horizontal="left" vertical="top" wrapText="1"/>
    </xf>
    <xf numFmtId="3" fontId="18" fillId="0" borderId="0" xfId="3" applyFont="1" applyAlignment="1">
      <alignment horizontal="right" vertical="top"/>
    </xf>
    <xf numFmtId="3" fontId="18" fillId="0" borderId="0" xfId="3" applyFont="1" applyAlignment="1">
      <alignment horizontal="right" wrapText="1"/>
    </xf>
    <xf numFmtId="3" fontId="22" fillId="0" borderId="1" xfId="3" applyFont="1" applyBorder="1" applyAlignment="1">
      <alignment horizontal="center" vertical="top"/>
    </xf>
    <xf numFmtId="44" fontId="0" fillId="0" borderId="0" xfId="0" applyNumberFormat="1" applyAlignment="1">
      <alignment horizontal="center" vertical="top"/>
    </xf>
    <xf numFmtId="44" fontId="0" fillId="0" borderId="0" xfId="0" applyNumberFormat="1" applyAlignment="1">
      <alignment horizontal="left" vertical="top" wrapText="1"/>
    </xf>
    <xf numFmtId="3" fontId="18" fillId="0" borderId="0" xfId="3" applyFont="1" applyAlignment="1">
      <alignment horizontal="right" vertical="top" wrapText="1"/>
    </xf>
    <xf numFmtId="3" fontId="17" fillId="0" borderId="0" xfId="0" applyNumberFormat="1" applyFont="1" applyAlignment="1">
      <alignment wrapText="1"/>
    </xf>
    <xf numFmtId="3" fontId="18" fillId="0" borderId="0" xfId="3" applyFont="1" applyAlignment="1">
      <alignment wrapText="1"/>
    </xf>
    <xf numFmtId="3" fontId="16" fillId="0" borderId="0" xfId="0" applyNumberFormat="1" applyFont="1" applyAlignment="1">
      <alignment wrapText="1"/>
    </xf>
    <xf numFmtId="3" fontId="16" fillId="0" borderId="0" xfId="0" applyNumberFormat="1" applyFont="1" applyAlignment="1">
      <alignment horizontal="center" wrapText="1"/>
    </xf>
    <xf numFmtId="3" fontId="18" fillId="0" borderId="0" xfId="3" applyFont="1" applyAlignment="1">
      <alignment horizontal="left" wrapText="1"/>
    </xf>
    <xf numFmtId="37" fontId="17" fillId="0" borderId="0" xfId="2" applyNumberFormat="1" applyFont="1" applyFill="1" applyBorder="1" applyAlignment="1" applyProtection="1">
      <protection locked="0"/>
    </xf>
    <xf numFmtId="3" fontId="19" fillId="0" borderId="0" xfId="3" applyFont="1" applyAlignment="1">
      <alignment horizontal="left" wrapText="1"/>
    </xf>
    <xf numFmtId="3" fontId="19" fillId="0" borderId="1" xfId="3" applyFont="1" applyBorder="1" applyAlignment="1">
      <alignment horizontal="left" wrapText="1"/>
    </xf>
    <xf numFmtId="3" fontId="17" fillId="0" borderId="1" xfId="0" applyNumberFormat="1" applyFont="1" applyBorder="1"/>
    <xf numFmtId="3" fontId="19" fillId="0" borderId="1" xfId="3" applyFont="1" applyBorder="1" applyAlignment="1">
      <alignment horizontal="center"/>
    </xf>
    <xf numFmtId="3" fontId="18" fillId="0" borderId="1" xfId="3" applyFont="1" applyBorder="1" applyAlignment="1">
      <alignment horizontal="left" wrapText="1"/>
    </xf>
    <xf numFmtId="37" fontId="16" fillId="0" borderId="0" xfId="2" applyNumberFormat="1" applyFont="1" applyFill="1" applyBorder="1" applyAlignment="1" applyProtection="1">
      <protection locked="0"/>
    </xf>
    <xf numFmtId="37" fontId="18" fillId="0" borderId="0" xfId="3" applyNumberFormat="1" applyFont="1"/>
    <xf numFmtId="3" fontId="16" fillId="0" borderId="0" xfId="0" applyNumberFormat="1" applyFont="1" applyAlignment="1">
      <alignment horizontal="left" wrapText="1"/>
    </xf>
    <xf numFmtId="3" fontId="17" fillId="0" borderId="1" xfId="0" applyNumberFormat="1" applyFont="1" applyBorder="1" applyAlignment="1">
      <alignment wrapText="1"/>
    </xf>
    <xf numFmtId="37" fontId="19" fillId="0" borderId="1" xfId="3" applyNumberFormat="1" applyFont="1" applyBorder="1"/>
    <xf numFmtId="37" fontId="17" fillId="0" borderId="1" xfId="0" applyNumberFormat="1" applyFont="1" applyBorder="1"/>
    <xf numFmtId="37" fontId="16" fillId="0" borderId="0" xfId="0" applyNumberFormat="1" applyFont="1"/>
    <xf numFmtId="3" fontId="17" fillId="0" borderId="1" xfId="0" applyNumberFormat="1" applyFont="1" applyBorder="1" applyAlignment="1">
      <alignment horizontal="left"/>
    </xf>
    <xf numFmtId="3" fontId="16" fillId="0" borderId="1" xfId="0" applyNumberFormat="1" applyFont="1" applyBorder="1" applyAlignment="1">
      <alignment wrapText="1"/>
    </xf>
    <xf numFmtId="0" fontId="17" fillId="0" borderId="1" xfId="0" applyFont="1" applyBorder="1"/>
    <xf numFmtId="37" fontId="16" fillId="0" borderId="4" xfId="0" applyNumberFormat="1" applyFont="1" applyBorder="1"/>
    <xf numFmtId="0" fontId="16" fillId="0" borderId="0" xfId="0" applyFont="1" applyAlignment="1">
      <alignment horizontal="center" wrapText="1"/>
    </xf>
    <xf numFmtId="0" fontId="16" fillId="0" borderId="0" xfId="0" applyFont="1" applyAlignment="1">
      <alignment horizontal="center"/>
    </xf>
    <xf numFmtId="5" fontId="17" fillId="0" borderId="6" xfId="2" applyNumberFormat="1" applyFont="1" applyBorder="1" applyAlignment="1" applyProtection="1">
      <protection locked="0"/>
    </xf>
    <xf numFmtId="37" fontId="19" fillId="0" borderId="0" xfId="2" applyNumberFormat="1" applyFont="1" applyBorder="1" applyAlignment="1"/>
    <xf numFmtId="37" fontId="19" fillId="0" borderId="1" xfId="2" applyNumberFormat="1" applyFont="1" applyBorder="1" applyAlignment="1"/>
    <xf numFmtId="5" fontId="16" fillId="0" borderId="2" xfId="0" applyNumberFormat="1" applyFont="1" applyBorder="1"/>
    <xf numFmtId="5" fontId="0" fillId="0" borderId="0" xfId="2" applyNumberFormat="1" applyFont="1" applyFill="1" applyAlignment="1">
      <alignment vertical="top"/>
    </xf>
    <xf numFmtId="5" fontId="0" fillId="0" borderId="0" xfId="2" applyNumberFormat="1" applyFont="1" applyAlignment="1">
      <alignment vertical="top"/>
    </xf>
    <xf numFmtId="37" fontId="0" fillId="0" borderId="0" xfId="1" applyNumberFormat="1" applyFont="1" applyFill="1" applyAlignment="1">
      <alignment vertical="top"/>
    </xf>
    <xf numFmtId="37" fontId="0" fillId="0" borderId="0" xfId="1" applyNumberFormat="1" applyFont="1" applyAlignment="1">
      <alignment vertical="top"/>
    </xf>
    <xf numFmtId="37" fontId="0" fillId="0" borderId="1" xfId="1" applyNumberFormat="1" applyFont="1" applyFill="1" applyBorder="1" applyAlignment="1">
      <alignment vertical="top"/>
    </xf>
    <xf numFmtId="37" fontId="0" fillId="0" borderId="1" xfId="1" applyNumberFormat="1" applyFont="1" applyBorder="1" applyAlignment="1">
      <alignment vertical="top"/>
    </xf>
    <xf numFmtId="37" fontId="8" fillId="0" borderId="6" xfId="1" applyNumberFormat="1" applyFont="1" applyBorder="1" applyAlignment="1"/>
    <xf numFmtId="37" fontId="0" fillId="0" borderId="0" xfId="2" applyNumberFormat="1" applyFont="1" applyAlignment="1">
      <alignment vertical="top"/>
    </xf>
    <xf numFmtId="37" fontId="0" fillId="0" borderId="0" xfId="0" applyNumberFormat="1" applyAlignment="1">
      <alignment vertical="top"/>
    </xf>
    <xf numFmtId="37" fontId="0" fillId="0" borderId="1" xfId="2" applyNumberFormat="1" applyFont="1" applyBorder="1" applyAlignment="1">
      <alignment vertical="top"/>
    </xf>
    <xf numFmtId="37" fontId="0" fillId="0" borderId="1" xfId="0" applyNumberFormat="1" applyBorder="1" applyAlignment="1">
      <alignment vertical="top"/>
    </xf>
    <xf numFmtId="37" fontId="8" fillId="0" borderId="6" xfId="0" applyNumberFormat="1" applyFont="1" applyBorder="1"/>
    <xf numFmtId="37" fontId="8" fillId="0" borderId="0" xfId="0" applyNumberFormat="1" applyFont="1" applyAlignment="1">
      <alignment vertical="top"/>
    </xf>
    <xf numFmtId="37" fontId="8" fillId="0" borderId="0" xfId="0" applyNumberFormat="1" applyFont="1"/>
    <xf numFmtId="37" fontId="8" fillId="0" borderId="2" xfId="0" applyNumberFormat="1" applyFont="1" applyBorder="1"/>
    <xf numFmtId="5" fontId="8" fillId="0" borderId="2" xfId="0" applyNumberFormat="1" applyFont="1" applyBorder="1"/>
    <xf numFmtId="0" fontId="0" fillId="0" borderId="1" xfId="0" applyBorder="1" applyAlignment="1">
      <alignment vertical="top" wrapText="1"/>
    </xf>
    <xf numFmtId="5" fontId="0" fillId="0" borderId="0" xfId="0" applyNumberFormat="1" applyAlignment="1">
      <alignment vertical="top"/>
    </xf>
    <xf numFmtId="5" fontId="17" fillId="0" borderId="0" xfId="7" applyNumberFormat="1" applyFont="1" applyFill="1" applyBorder="1" applyAlignment="1" applyProtection="1">
      <protection locked="0"/>
    </xf>
    <xf numFmtId="3" fontId="19" fillId="0" borderId="0" xfId="3" quotePrefix="1" applyFont="1" applyAlignment="1">
      <alignment horizontal="center"/>
    </xf>
    <xf numFmtId="3" fontId="17" fillId="0" borderId="0" xfId="0" applyNumberFormat="1" applyFont="1" applyAlignment="1">
      <alignment vertical="top" wrapText="1"/>
    </xf>
    <xf numFmtId="3" fontId="18" fillId="0" borderId="0" xfId="3" applyFont="1" applyAlignment="1">
      <alignment horizontal="center" vertical="top" wrapText="1"/>
    </xf>
    <xf numFmtId="3" fontId="16" fillId="0" borderId="0" xfId="0" applyNumberFormat="1" applyFont="1" applyAlignment="1">
      <alignment vertical="top" wrapText="1"/>
    </xf>
    <xf numFmtId="3" fontId="20" fillId="0" borderId="0" xfId="3" applyFont="1" applyAlignment="1">
      <alignment vertical="top" wrapText="1"/>
    </xf>
    <xf numFmtId="3" fontId="18" fillId="0" borderId="1" xfId="3" applyFont="1" applyBorder="1" applyAlignment="1">
      <alignment vertical="top" wrapText="1"/>
    </xf>
    <xf numFmtId="3" fontId="19" fillId="0" borderId="0" xfId="3" applyFont="1" applyAlignment="1">
      <alignment horizontal="left" vertical="top" wrapText="1"/>
    </xf>
    <xf numFmtId="3" fontId="18" fillId="0" borderId="1" xfId="3" applyFont="1" applyBorder="1" applyAlignment="1">
      <alignment horizontal="left" vertical="top" wrapText="1"/>
    </xf>
    <xf numFmtId="3" fontId="22" fillId="0" borderId="1" xfId="3" applyFont="1" applyBorder="1" applyAlignment="1">
      <alignment vertical="top" wrapText="1"/>
    </xf>
    <xf numFmtId="3" fontId="18" fillId="0" borderId="0" xfId="3" applyFont="1" applyAlignment="1">
      <alignment vertical="top" wrapText="1"/>
    </xf>
    <xf numFmtId="3" fontId="19" fillId="0" borderId="1" xfId="3" applyFont="1" applyBorder="1" applyAlignment="1">
      <alignment horizontal="left" vertical="top" wrapText="1"/>
    </xf>
    <xf numFmtId="3" fontId="19" fillId="0" borderId="0" xfId="3" applyFont="1" applyAlignment="1">
      <alignment vertical="top" wrapText="1"/>
    </xf>
    <xf numFmtId="3" fontId="20" fillId="0" borderId="0" xfId="3" applyFont="1" applyAlignment="1">
      <alignment horizontal="left" vertical="top" wrapText="1"/>
    </xf>
    <xf numFmtId="3" fontId="19" fillId="0" borderId="0" xfId="3" applyFont="1" applyAlignment="1">
      <alignment horizontal="right" vertical="top" wrapText="1"/>
    </xf>
    <xf numFmtId="168" fontId="18" fillId="0" borderId="1" xfId="3" applyNumberFormat="1" applyFont="1" applyBorder="1" applyAlignment="1">
      <alignment horizontal="center"/>
    </xf>
    <xf numFmtId="168" fontId="18" fillId="0" borderId="0" xfId="3" applyNumberFormat="1" applyFont="1" applyAlignment="1">
      <alignment horizontal="center"/>
    </xf>
    <xf numFmtId="0" fontId="19" fillId="0" borderId="1" xfId="3" applyNumberFormat="1" applyFont="1" applyBorder="1" applyAlignment="1">
      <alignment horizontal="center"/>
    </xf>
    <xf numFmtId="3" fontId="19" fillId="0" borderId="1" xfId="3" applyFont="1" applyBorder="1" applyAlignment="1">
      <alignment horizontal="left"/>
    </xf>
    <xf numFmtId="166" fontId="17" fillId="0" borderId="0" xfId="1" applyNumberFormat="1" applyFont="1" applyFill="1" applyBorder="1" applyAlignment="1" applyProtection="1">
      <protection locked="0"/>
    </xf>
    <xf numFmtId="166" fontId="17" fillId="0" borderId="1" xfId="2" applyNumberFormat="1" applyFont="1" applyFill="1" applyBorder="1" applyAlignment="1" applyProtection="1">
      <protection locked="0"/>
    </xf>
    <xf numFmtId="166" fontId="17" fillId="0" borderId="5" xfId="2" applyNumberFormat="1" applyFont="1" applyFill="1" applyBorder="1" applyAlignment="1" applyProtection="1">
      <protection locked="0"/>
    </xf>
    <xf numFmtId="166" fontId="17" fillId="0" borderId="0" xfId="1" applyNumberFormat="1" applyFont="1" applyFill="1"/>
    <xf numFmtId="0" fontId="11" fillId="0" borderId="0" xfId="0" applyFont="1" applyAlignment="1">
      <alignment vertical="center"/>
    </xf>
    <xf numFmtId="0" fontId="17" fillId="0" borderId="0" xfId="0" applyFont="1" applyAlignment="1">
      <alignment vertical="top" wrapText="1"/>
    </xf>
    <xf numFmtId="0" fontId="0" fillId="0" borderId="0" xfId="0" applyAlignment="1">
      <alignment horizontal="left" vertical="center" wrapText="1"/>
    </xf>
    <xf numFmtId="9" fontId="17" fillId="0" borderId="0" xfId="7" applyFont="1"/>
    <xf numFmtId="169" fontId="17" fillId="0" borderId="0" xfId="7" applyNumberFormat="1" applyFont="1"/>
    <xf numFmtId="169" fontId="19" fillId="0" borderId="0" xfId="7" applyNumberFormat="1" applyFont="1"/>
    <xf numFmtId="37" fontId="17" fillId="0" borderId="1" xfId="2" applyNumberFormat="1" applyFont="1" applyFill="1" applyBorder="1" applyAlignment="1"/>
    <xf numFmtId="44" fontId="0" fillId="0" borderId="1" xfId="0" applyNumberFormat="1" applyBorder="1" applyAlignment="1">
      <alignment horizontal="center" vertical="top" wrapText="1"/>
    </xf>
    <xf numFmtId="3" fontId="17" fillId="0" borderId="0" xfId="0" quotePrefix="1" applyNumberFormat="1" applyFont="1" applyAlignment="1">
      <alignment horizontal="left"/>
    </xf>
    <xf numFmtId="3" fontId="18" fillId="0" borderId="0" xfId="3" quotePrefix="1" applyFont="1" applyAlignment="1">
      <alignment horizontal="left"/>
    </xf>
    <xf numFmtId="0" fontId="26" fillId="0" borderId="0" xfId="4" applyFont="1"/>
    <xf numFmtId="0" fontId="16" fillId="0" borderId="0" xfId="4" applyFont="1"/>
    <xf numFmtId="0" fontId="27" fillId="0" borderId="0" xfId="4" applyFont="1"/>
    <xf numFmtId="0" fontId="17" fillId="0" borderId="0" xfId="4" applyFont="1"/>
    <xf numFmtId="0" fontId="16" fillId="0" borderId="0" xfId="4" applyFont="1" applyAlignment="1">
      <alignment horizontal="left"/>
    </xf>
    <xf numFmtId="0" fontId="16" fillId="0" borderId="0" xfId="4" applyFont="1" applyAlignment="1">
      <alignment horizontal="right"/>
    </xf>
    <xf numFmtId="5" fontId="17" fillId="0" borderId="2" xfId="2" applyNumberFormat="1" applyFont="1" applyFill="1" applyBorder="1" applyAlignment="1" applyProtection="1">
      <protection locked="0"/>
    </xf>
    <xf numFmtId="5" fontId="17" fillId="0" borderId="1" xfId="2" applyNumberFormat="1" applyFont="1" applyFill="1" applyBorder="1" applyAlignment="1" applyProtection="1">
      <protection locked="0"/>
    </xf>
    <xf numFmtId="5" fontId="17" fillId="0" borderId="5" xfId="2" applyNumberFormat="1" applyFont="1" applyFill="1" applyBorder="1" applyAlignment="1" applyProtection="1">
      <protection locked="0"/>
    </xf>
    <xf numFmtId="42" fontId="17" fillId="0" borderId="0" xfId="2" applyNumberFormat="1" applyFont="1" applyFill="1" applyBorder="1" applyAlignment="1" applyProtection="1">
      <protection locked="0"/>
    </xf>
    <xf numFmtId="42" fontId="17" fillId="0" borderId="2" xfId="2" applyNumberFormat="1" applyFont="1" applyFill="1" applyBorder="1" applyAlignment="1" applyProtection="1">
      <protection locked="0"/>
    </xf>
    <xf numFmtId="165" fontId="16" fillId="0" borderId="0" xfId="2" applyNumberFormat="1" applyFont="1" applyFill="1" applyBorder="1" applyAlignment="1" applyProtection="1">
      <protection locked="0"/>
    </xf>
    <xf numFmtId="0" fontId="16" fillId="0" borderId="0" xfId="0" applyFont="1"/>
    <xf numFmtId="0" fontId="16" fillId="0" borderId="1" xfId="0" applyFont="1" applyBorder="1" applyAlignment="1">
      <alignment horizontal="center"/>
    </xf>
    <xf numFmtId="42" fontId="17" fillId="0" borderId="0" xfId="0" applyNumberFormat="1" applyFont="1"/>
    <xf numFmtId="41" fontId="17" fillId="0" borderId="0" xfId="0" applyNumberFormat="1" applyFont="1"/>
    <xf numFmtId="42" fontId="17" fillId="0" borderId="1" xfId="0" applyNumberFormat="1" applyFont="1" applyBorder="1"/>
    <xf numFmtId="0" fontId="17" fillId="0" borderId="1" xfId="0" applyFont="1" applyBorder="1" applyAlignment="1">
      <alignment horizontal="center"/>
    </xf>
    <xf numFmtId="41" fontId="17" fillId="0" borderId="1" xfId="0" applyNumberFormat="1" applyFont="1" applyBorder="1"/>
    <xf numFmtId="42" fontId="16" fillId="0" borderId="0" xfId="0" applyNumberFormat="1" applyFont="1"/>
    <xf numFmtId="3" fontId="16" fillId="0" borderId="1" xfId="3" applyFont="1" applyBorder="1" applyAlignment="1">
      <alignment horizontal="center"/>
    </xf>
    <xf numFmtId="3" fontId="21" fillId="0" borderId="0" xfId="3" applyFont="1"/>
    <xf numFmtId="3" fontId="16" fillId="0" borderId="0" xfId="3" applyFont="1"/>
    <xf numFmtId="3" fontId="17" fillId="0" borderId="0" xfId="3" applyFont="1" applyAlignment="1">
      <alignment horizontal="left" indent="1"/>
    </xf>
    <xf numFmtId="41" fontId="17" fillId="0" borderId="1" xfId="2" applyNumberFormat="1" applyFont="1" applyFill="1" applyBorder="1" applyAlignment="1"/>
    <xf numFmtId="3" fontId="16" fillId="0" borderId="0" xfId="3" applyFont="1" applyAlignment="1">
      <alignment horizontal="left"/>
    </xf>
    <xf numFmtId="0" fontId="17" fillId="0" borderId="0" xfId="0" applyFont="1" applyAlignment="1">
      <alignment horizontal="center"/>
    </xf>
    <xf numFmtId="37" fontId="17" fillId="0" borderId="3" xfId="3" applyNumberFormat="1" applyFont="1" applyBorder="1"/>
    <xf numFmtId="3" fontId="26" fillId="0" borderId="0" xfId="3" applyFont="1"/>
    <xf numFmtId="37" fontId="17" fillId="0" borderId="0" xfId="3" applyNumberFormat="1" applyFont="1"/>
    <xf numFmtId="5" fontId="17" fillId="0" borderId="0" xfId="2" applyNumberFormat="1" applyFont="1" applyFill="1" applyBorder="1" applyAlignment="1"/>
    <xf numFmtId="41" fontId="17" fillId="0" borderId="0" xfId="2" applyNumberFormat="1" applyFont="1" applyFill="1" applyBorder="1" applyAlignment="1"/>
    <xf numFmtId="42" fontId="17" fillId="0" borderId="5" xfId="0" applyNumberFormat="1" applyFont="1" applyBorder="1"/>
    <xf numFmtId="3" fontId="17" fillId="0" borderId="0" xfId="3" applyFont="1"/>
    <xf numFmtId="165" fontId="17" fillId="0" borderId="0" xfId="2" applyNumberFormat="1" applyFont="1" applyFill="1" applyAlignment="1" applyProtection="1">
      <protection locked="0"/>
    </xf>
    <xf numFmtId="165" fontId="17" fillId="0" borderId="0" xfId="2" applyNumberFormat="1" applyFont="1" applyFill="1" applyAlignment="1"/>
    <xf numFmtId="165" fontId="17" fillId="0" borderId="0" xfId="2" applyNumberFormat="1" applyFont="1" applyFill="1" applyAlignment="1">
      <alignment horizontal="right"/>
    </xf>
    <xf numFmtId="44" fontId="17" fillId="0" borderId="0" xfId="2" applyFont="1" applyFill="1" applyAlignment="1">
      <alignment horizontal="right"/>
    </xf>
    <xf numFmtId="165" fontId="17" fillId="0" borderId="0" xfId="2" applyNumberFormat="1" applyFont="1" applyFill="1"/>
    <xf numFmtId="165" fontId="17" fillId="0" borderId="0" xfId="2" applyNumberFormat="1" applyFont="1" applyFill="1" applyBorder="1" applyAlignment="1"/>
    <xf numFmtId="14" fontId="16" fillId="0" borderId="1" xfId="3" applyNumberFormat="1" applyFont="1" applyBorder="1" applyAlignment="1">
      <alignment horizontal="center"/>
    </xf>
    <xf numFmtId="164" fontId="16" fillId="0" borderId="1" xfId="3" applyNumberFormat="1" applyFont="1" applyBorder="1" applyAlignment="1">
      <alignment horizontal="center"/>
    </xf>
    <xf numFmtId="3" fontId="21" fillId="0" borderId="0" xfId="3" applyFont="1" applyAlignment="1">
      <alignment horizontal="center"/>
    </xf>
    <xf numFmtId="3" fontId="26" fillId="0" borderId="0" xfId="3" applyFont="1" applyAlignment="1">
      <alignment horizontal="center"/>
    </xf>
    <xf numFmtId="0" fontId="17" fillId="0" borderId="0" xfId="0" applyFont="1" applyAlignment="1">
      <alignment wrapText="1"/>
    </xf>
    <xf numFmtId="3" fontId="21" fillId="0" borderId="0" xfId="3" applyFont="1" applyAlignment="1">
      <alignment horizontal="left" indent="1"/>
    </xf>
    <xf numFmtId="3" fontId="17" fillId="0" borderId="0" xfId="3" applyFont="1" applyAlignment="1">
      <alignment horizontal="left" indent="3"/>
    </xf>
    <xf numFmtId="5" fontId="17" fillId="0" borderId="0" xfId="0" applyNumberFormat="1" applyFont="1"/>
    <xf numFmtId="3" fontId="16" fillId="0" borderId="0" xfId="3" applyFont="1" applyAlignment="1">
      <alignment horizontal="left" indent="1"/>
    </xf>
    <xf numFmtId="37" fontId="17" fillId="0" borderId="5" xfId="0" applyNumberFormat="1" applyFont="1" applyBorder="1"/>
    <xf numFmtId="37" fontId="17" fillId="0" borderId="0" xfId="1" applyNumberFormat="1" applyFont="1" applyFill="1"/>
    <xf numFmtId="37" fontId="17" fillId="0" borderId="6" xfId="0" applyNumberFormat="1" applyFont="1" applyBorder="1"/>
    <xf numFmtId="0" fontId="30" fillId="0" borderId="1" xfId="0" applyFont="1" applyBorder="1" applyAlignment="1">
      <alignment horizontal="center"/>
    </xf>
    <xf numFmtId="5" fontId="17" fillId="0" borderId="0" xfId="1" applyNumberFormat="1" applyFont="1" applyFill="1"/>
    <xf numFmtId="37" fontId="17" fillId="0" borderId="0" xfId="1" applyNumberFormat="1" applyFont="1" applyFill="1" applyBorder="1"/>
    <xf numFmtId="37" fontId="17" fillId="0" borderId="1" xfId="1" applyNumberFormat="1" applyFont="1" applyFill="1" applyBorder="1"/>
    <xf numFmtId="10" fontId="17" fillId="0" borderId="0" xfId="7" applyNumberFormat="1" applyFont="1" applyFill="1"/>
    <xf numFmtId="10" fontId="17" fillId="0" borderId="0" xfId="0" applyNumberFormat="1" applyFont="1"/>
    <xf numFmtId="166" fontId="17" fillId="0" borderId="0" xfId="2" applyNumberFormat="1" applyFont="1" applyFill="1" applyAlignment="1" applyProtection="1">
      <protection locked="0"/>
    </xf>
    <xf numFmtId="37" fontId="16" fillId="0" borderId="0" xfId="3" applyNumberFormat="1" applyFont="1" applyAlignment="1" applyProtection="1">
      <alignment horizontal="center"/>
      <protection locked="0"/>
    </xf>
    <xf numFmtId="0" fontId="28" fillId="0" borderId="0" xfId="0" applyFont="1"/>
    <xf numFmtId="166" fontId="17" fillId="0" borderId="0" xfId="1" applyNumberFormat="1" applyFont="1" applyFill="1" applyAlignment="1">
      <alignment horizontal="right"/>
    </xf>
    <xf numFmtId="37" fontId="17" fillId="0" borderId="0" xfId="0" applyNumberFormat="1" applyFont="1" applyAlignment="1">
      <alignment horizontal="right"/>
    </xf>
    <xf numFmtId="37" fontId="16" fillId="0" borderId="0" xfId="0" applyNumberFormat="1" applyFont="1" applyAlignment="1">
      <alignment horizontal="right"/>
    </xf>
    <xf numFmtId="167" fontId="17" fillId="0" borderId="0" xfId="7" applyNumberFormat="1" applyFont="1" applyFill="1" applyAlignment="1">
      <alignment horizontal="right"/>
    </xf>
    <xf numFmtId="5" fontId="16" fillId="0" borderId="0" xfId="7" applyNumberFormat="1" applyFont="1" applyFill="1" applyAlignment="1">
      <alignment horizontal="center"/>
    </xf>
    <xf numFmtId="10" fontId="17" fillId="0" borderId="0" xfId="7" applyNumberFormat="1" applyFont="1" applyFill="1" applyAlignment="1">
      <alignment horizontal="right"/>
    </xf>
    <xf numFmtId="0" fontId="28" fillId="0" borderId="0" xfId="0" applyFont="1" applyAlignment="1">
      <alignment horizontal="left"/>
    </xf>
    <xf numFmtId="0" fontId="17" fillId="0" borderId="0" xfId="0" applyFont="1" applyAlignment="1">
      <alignment horizontal="left" indent="1"/>
    </xf>
    <xf numFmtId="166" fontId="17" fillId="0" borderId="9" xfId="1" applyNumberFormat="1" applyFont="1" applyFill="1" applyBorder="1"/>
    <xf numFmtId="166" fontId="17" fillId="0" borderId="11" xfId="1" applyNumberFormat="1" applyFont="1" applyFill="1" applyBorder="1"/>
    <xf numFmtId="166" fontId="17" fillId="0" borderId="14" xfId="1" applyNumberFormat="1" applyFont="1" applyFill="1" applyBorder="1"/>
    <xf numFmtId="0" fontId="17" fillId="0" borderId="0" xfId="8" applyFont="1"/>
    <xf numFmtId="43" fontId="17" fillId="0" borderId="0" xfId="3" applyNumberFormat="1" applyFont="1" applyAlignment="1">
      <alignment horizontal="left"/>
    </xf>
    <xf numFmtId="168" fontId="17" fillId="0" borderId="0" xfId="0" applyNumberFormat="1" applyFont="1"/>
    <xf numFmtId="0" fontId="16" fillId="0" borderId="0" xfId="3" applyNumberFormat="1" applyFont="1"/>
    <xf numFmtId="3" fontId="16" fillId="0" borderId="0" xfId="3" quotePrefix="1" applyFont="1" applyAlignment="1">
      <alignment horizontal="center"/>
    </xf>
    <xf numFmtId="0" fontId="16" fillId="0" borderId="1" xfId="3" applyNumberFormat="1" applyFont="1" applyBorder="1" applyAlignment="1">
      <alignment horizontal="center"/>
    </xf>
    <xf numFmtId="168" fontId="16" fillId="0" borderId="1" xfId="3" applyNumberFormat="1" applyFont="1" applyBorder="1" applyAlignment="1">
      <alignment horizontal="center"/>
    </xf>
    <xf numFmtId="0" fontId="21" fillId="0" borderId="0" xfId="3" applyNumberFormat="1" applyFont="1"/>
    <xf numFmtId="3" fontId="17" fillId="0" borderId="0" xfId="3" applyFont="1" applyAlignment="1">
      <alignment horizontal="center"/>
    </xf>
    <xf numFmtId="0" fontId="17" fillId="0" borderId="0" xfId="3" applyNumberFormat="1" applyFont="1" applyAlignment="1">
      <alignment horizontal="left" indent="1"/>
    </xf>
    <xf numFmtId="37" fontId="17" fillId="0" borderId="0" xfId="3" applyNumberFormat="1" applyFont="1" applyAlignment="1">
      <alignment horizontal="right"/>
    </xf>
    <xf numFmtId="166" fontId="17" fillId="0" borderId="0" xfId="2" applyNumberFormat="1" applyFont="1" applyFill="1" applyBorder="1" applyAlignment="1"/>
    <xf numFmtId="44" fontId="17" fillId="0" borderId="0" xfId="0" applyNumberFormat="1" applyFont="1"/>
    <xf numFmtId="166" fontId="17" fillId="0" borderId="0" xfId="3" applyNumberFormat="1" applyFont="1"/>
    <xf numFmtId="0" fontId="26" fillId="0" borderId="0" xfId="3" applyNumberFormat="1" applyFont="1"/>
    <xf numFmtId="166" fontId="17" fillId="0" borderId="0" xfId="2" quotePrefix="1" applyNumberFormat="1" applyFont="1" applyFill="1" applyBorder="1" applyAlignment="1">
      <alignment horizontal="left"/>
    </xf>
    <xf numFmtId="166" fontId="17" fillId="0" borderId="1" xfId="2" applyNumberFormat="1" applyFont="1" applyFill="1" applyBorder="1" applyAlignment="1"/>
    <xf numFmtId="0" fontId="16" fillId="0" borderId="0" xfId="3" applyNumberFormat="1" applyFont="1" applyAlignment="1">
      <alignment horizontal="left"/>
    </xf>
    <xf numFmtId="0" fontId="17" fillId="0" borderId="0" xfId="3" applyNumberFormat="1" applyFont="1"/>
    <xf numFmtId="166" fontId="17" fillId="0" borderId="0" xfId="2" applyNumberFormat="1" applyFont="1" applyFill="1" applyAlignment="1"/>
    <xf numFmtId="3" fontId="17" fillId="0" borderId="0" xfId="3" applyFont="1" applyAlignment="1">
      <alignment horizontal="left"/>
    </xf>
    <xf numFmtId="166" fontId="17" fillId="0" borderId="0" xfId="1" applyNumberFormat="1" applyFont="1" applyFill="1" applyBorder="1" applyAlignment="1"/>
    <xf numFmtId="0" fontId="17" fillId="0" borderId="0" xfId="3" applyNumberFormat="1" applyFont="1" applyAlignment="1">
      <alignment horizontal="left" indent="3"/>
    </xf>
    <xf numFmtId="166" fontId="17" fillId="0" borderId="0" xfId="0" applyNumberFormat="1" applyFont="1"/>
    <xf numFmtId="166" fontId="17" fillId="0" borderId="0" xfId="3" applyNumberFormat="1" applyFont="1" applyProtection="1">
      <protection locked="0"/>
    </xf>
    <xf numFmtId="0" fontId="16" fillId="0" borderId="0" xfId="3" applyNumberFormat="1" applyFont="1" applyAlignment="1">
      <alignment horizontal="center"/>
    </xf>
    <xf numFmtId="3" fontId="16" fillId="0" borderId="1" xfId="3" applyFont="1" applyBorder="1" applyAlignment="1">
      <alignment horizontal="left"/>
    </xf>
    <xf numFmtId="0" fontId="16" fillId="0" borderId="1" xfId="3" applyNumberFormat="1" applyFont="1" applyBorder="1" applyAlignment="1">
      <alignment horizontal="left"/>
    </xf>
    <xf numFmtId="0" fontId="17" fillId="0" borderId="0" xfId="3" applyNumberFormat="1" applyFont="1" applyAlignment="1">
      <alignment horizontal="left"/>
    </xf>
    <xf numFmtId="166" fontId="16" fillId="0" borderId="0" xfId="1" applyNumberFormat="1" applyFont="1" applyFill="1" applyAlignment="1">
      <alignment horizontal="left"/>
    </xf>
    <xf numFmtId="166" fontId="17" fillId="0" borderId="0" xfId="1" applyNumberFormat="1" applyFont="1" applyFill="1" applyAlignment="1">
      <alignment horizontal="left"/>
    </xf>
    <xf numFmtId="0" fontId="17" fillId="0" borderId="0" xfId="0" applyFont="1" applyAlignment="1">
      <alignment horizontal="left"/>
    </xf>
    <xf numFmtId="0" fontId="17" fillId="0" borderId="0" xfId="0" applyFont="1" applyAlignment="1">
      <alignment horizontal="right"/>
    </xf>
    <xf numFmtId="0" fontId="16" fillId="0" borderId="0" xfId="0" applyFont="1" applyAlignment="1">
      <alignment horizontal="right"/>
    </xf>
    <xf numFmtId="9" fontId="17" fillId="0" borderId="0" xfId="7" applyFont="1" applyFill="1" applyBorder="1" applyAlignment="1">
      <alignment horizontal="right"/>
    </xf>
    <xf numFmtId="3" fontId="17" fillId="0" borderId="0" xfId="3" quotePrefix="1" applyFont="1" applyAlignment="1">
      <alignment horizontal="left"/>
    </xf>
    <xf numFmtId="9" fontId="17" fillId="0" borderId="0" xfId="7" applyFont="1" applyFill="1"/>
    <xf numFmtId="0" fontId="17" fillId="0" borderId="7" xfId="0" applyFont="1" applyBorder="1"/>
    <xf numFmtId="0" fontId="17" fillId="0" borderId="8" xfId="0" applyFont="1" applyBorder="1"/>
    <xf numFmtId="0" fontId="17" fillId="0" borderId="10" xfId="0" applyFont="1" applyBorder="1"/>
    <xf numFmtId="0" fontId="17" fillId="0" borderId="12" xfId="0" applyFont="1" applyBorder="1"/>
    <xf numFmtId="0" fontId="17" fillId="0" borderId="13" xfId="0" applyFont="1" applyBorder="1"/>
    <xf numFmtId="9" fontId="17" fillId="0" borderId="0" xfId="0" applyNumberFormat="1" applyFont="1"/>
    <xf numFmtId="3" fontId="16" fillId="0" borderId="0" xfId="3" applyFont="1" applyAlignment="1">
      <alignment horizontal="center" wrapText="1"/>
    </xf>
    <xf numFmtId="3" fontId="16" fillId="0" borderId="0" xfId="3" applyFont="1" applyAlignment="1">
      <alignment horizontal="left" wrapText="1"/>
    </xf>
    <xf numFmtId="37" fontId="17" fillId="0" borderId="0" xfId="2" applyNumberFormat="1" applyFont="1" applyFill="1" applyBorder="1" applyAlignment="1">
      <alignment horizontal="right"/>
    </xf>
    <xf numFmtId="37" fontId="16" fillId="0" borderId="0" xfId="3" applyNumberFormat="1" applyFont="1" applyAlignment="1">
      <alignment horizontal="left"/>
    </xf>
    <xf numFmtId="0" fontId="17" fillId="0" borderId="0" xfId="3" applyNumberFormat="1" applyFont="1" applyAlignment="1">
      <alignment horizontal="center"/>
    </xf>
    <xf numFmtId="166" fontId="17" fillId="0" borderId="2" xfId="1" applyNumberFormat="1" applyFont="1" applyBorder="1" applyAlignment="1" applyProtection="1">
      <protection locked="0"/>
    </xf>
    <xf numFmtId="0" fontId="31" fillId="0" borderId="0" xfId="0" applyFont="1" applyAlignment="1">
      <alignment horizontal="center" wrapText="1"/>
    </xf>
    <xf numFmtId="3" fontId="18" fillId="0" borderId="0" xfId="3" applyFont="1" applyAlignment="1">
      <alignment horizontal="center"/>
    </xf>
    <xf numFmtId="3" fontId="16" fillId="0" borderId="0" xfId="0" applyNumberFormat="1" applyFont="1" applyAlignment="1">
      <alignment horizontal="right" wrapText="1"/>
    </xf>
    <xf numFmtId="3" fontId="18" fillId="0" borderId="0" xfId="3" applyFont="1" applyAlignment="1">
      <alignment horizontal="center" vertical="top"/>
    </xf>
    <xf numFmtId="0" fontId="0" fillId="0" borderId="0" xfId="0" applyAlignment="1">
      <alignment horizontal="center" vertical="center" wrapText="1"/>
    </xf>
    <xf numFmtId="3" fontId="4" fillId="0" borderId="0" xfId="3" applyFont="1" applyAlignment="1">
      <alignment horizontal="center" vertical="top"/>
    </xf>
  </cellXfs>
  <cellStyles count="9">
    <cellStyle name="Comma" xfId="1" builtinId="3"/>
    <cellStyle name="Currency" xfId="2" builtinId="4"/>
    <cellStyle name="Normal" xfId="0" builtinId="0"/>
    <cellStyle name="Normal 2" xfId="4" xr:uid="{00000000-0005-0000-0000-000003000000}"/>
    <cellStyle name="Normal 2 2" xfId="5" xr:uid="{00000000-0005-0000-0000-000004000000}"/>
    <cellStyle name="Normal 3" xfId="6" xr:uid="{00000000-0005-0000-0000-000005000000}"/>
    <cellStyle name="Normal_Base_Period_Data" xfId="8" xr:uid="{00000000-0005-0000-0000-000006000000}"/>
    <cellStyle name="Normal_Exhibits" xfId="3" xr:uid="{00000000-0005-0000-0000-000007000000}"/>
    <cellStyle name="Percent" xfId="7" builtin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20-%20Filed/2025%20KY%20Constants_Financial%20Data.xlsx" TargetMode="External"/><Relationship Id="rId1" Type="http://schemas.openxmlformats.org/officeDocument/2006/relationships/externalLinkPath" Target="2025%20KY%20Constants_Financial%20Dat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20-%20Filed/Revenues/KAWC%202025%20Rate%20Case%20-%20Exhibit%2037%20(M,N)%20Revenue%20Present%20&amp;%20Proposed.xlsx" TargetMode="External"/><Relationship Id="rId1" Type="http://schemas.openxmlformats.org/officeDocument/2006/relationships/externalLinkPath" Target="Revenues/KAWC%202025%20Rate%20Case%20-%20Exhibit%2037%20(M,N)%20Revenue%20Present%20&amp;%20Proposed.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Rate%20Base/KAWC%202025%20Rate%20Case%20-%20Capital-Depr%20Exp.xlsx" TargetMode="External"/><Relationship Id="rId1" Type="http://schemas.openxmlformats.org/officeDocument/2006/relationships/externalLinkPath" Target="Rate%20Base/KAWC%202025%20Rate%20Case%20-%20Capital-Depr%20Exp.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O&amp;M/KAWC%202025%20Rate%20Case%20-%20Fuel%20and%20Power%20Exhibit.xlsx" TargetMode="External"/><Relationship Id="rId1" Type="http://schemas.openxmlformats.org/officeDocument/2006/relationships/externalLinkPath" Target="O&amp;M/KAWC%202025%20Rate%20Case%20-%20Fuel%20and%20Power%20Exhibit.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20-%20Filed/O&amp;M/KAWC%202025%20Rate%20Case%20-%20Support%20Services%20Exhibit.xlsx" TargetMode="External"/><Relationship Id="rId1" Type="http://schemas.openxmlformats.org/officeDocument/2006/relationships/externalLinkPath" Target="O&amp;M/KAWC%202025%20Rate%20Case%20-%20Support%20Services%20Exhibit.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20-%20Filed/O&amp;M/KAWC%202025%20Rate%20Case%20-%20Contract%20Services%20Exhibit.xlsx" TargetMode="External"/><Relationship Id="rId1" Type="http://schemas.openxmlformats.org/officeDocument/2006/relationships/externalLinkPath" Target="O&amp;M/KAWC%202025%20Rate%20Case%20-%20Contract%20Services%20Exhibit.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O&amp;M/KAWC%202025%20Rate%20Case%20-%20Building%20Maintenance%20&amp;%20Services%20Exhibit.xlsx" TargetMode="External"/><Relationship Id="rId1" Type="http://schemas.openxmlformats.org/officeDocument/2006/relationships/externalLinkPath" Target="O&amp;M/KAWC%202025%20Rate%20Case%20-%20Building%20Maintenance%20&amp;%20Services%20Exhibit.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O&amp;M/KAWC%202025%20Rate%20Case%20-%20Telecommunications%20Exhibit.xlsx" TargetMode="External"/><Relationship Id="rId1" Type="http://schemas.openxmlformats.org/officeDocument/2006/relationships/externalLinkPath" Target="O&amp;M/KAWC%202025%20Rate%20Case%20-%20Telecommunications%20Exhibit.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O&amp;M/KAWC%202025%20Rate%20Case%20-%20Postage,%20Printing%20&amp;%20Stationary%20Exhibit.xlsx" TargetMode="External"/><Relationship Id="rId1" Type="http://schemas.openxmlformats.org/officeDocument/2006/relationships/externalLinkPath" Target="O&amp;M/KAWC%202025%20Rate%20Case%20-%20Postage,%20Printing%20&amp;%20Stationary%20Exhibit.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O&amp;M/KAWC%202025%20Rate%20Case%20-%20Office%20Supplies%20Exhibit.xlsx" TargetMode="External"/><Relationship Id="rId1" Type="http://schemas.openxmlformats.org/officeDocument/2006/relationships/externalLinkPath" Target="O&amp;M/KAWC%202025%20Rate%20Case%20-%20Office%20Supplies%20Exhibit.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20-%20Filed/O&amp;M/KAWC%202025%20Rate%20Case%20-%20Employee%20Related%20Expense%20Exhibit.xlsx" TargetMode="External"/><Relationship Id="rId1" Type="http://schemas.openxmlformats.org/officeDocument/2006/relationships/externalLinkPath" Target="O&amp;M/KAWC%202025%20Rate%20Case%20-%20Employee%20Related%20Expense%20Exhibit.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20-%20Filed/O&amp;M/KAWC%202025%20Rate%20Case%20-%20Miscellaneous%20Expense%20Exhibit.xlsx" TargetMode="External"/><Relationship Id="rId1" Type="http://schemas.openxmlformats.org/officeDocument/2006/relationships/externalLinkPath" Target="O&amp;M/KAWC%202025%20Rate%20Case%20-%20Miscellaneous%20Expense%20Exhibit.xlsx"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O&amp;M/KAWC%202025%20Rate%20Case%20-%20Rents%20Exhibit.xlsx" TargetMode="External"/><Relationship Id="rId1" Type="http://schemas.openxmlformats.org/officeDocument/2006/relationships/externalLinkPath" Target="O&amp;M/KAWC%202025%20Rate%20Case%20-%20Rents%20Exhibit.xlsx"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O&amp;M/KAWC%202025%20Rate%20Case%20-%20Transportation%20Exhibit.xlsx" TargetMode="External"/><Relationship Id="rId1" Type="http://schemas.openxmlformats.org/officeDocument/2006/relationships/externalLinkPath" Target="O&amp;M/KAWC%202025%20Rate%20Case%20-%20Transportation%20Exhibit.xlsx"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20-%20Filed/KAWC%202025%20Rate%20Case%20-%20Revenue%20Requirement%20and%20Conversion%20Factor.xlsx" TargetMode="External"/><Relationship Id="rId1" Type="http://schemas.openxmlformats.org/officeDocument/2006/relationships/externalLinkPath" Target="KAWC%202025%20Rate%20Case%20-%20Revenue%20Requirement%20and%20Conversion%20Factor.xlsx"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O&amp;M/KAWC%202025%20Rate%20Case%20-%20Uncollectibles%20Expense%20Exhibit.xlsx" TargetMode="External"/><Relationship Id="rId1" Type="http://schemas.openxmlformats.org/officeDocument/2006/relationships/externalLinkPath" Target="O&amp;M/KAWC%202025%20Rate%20Case%20-%20Uncollectibles%20Expense%20Exhibit.xlsx"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20-%20Filed/O&amp;M/KAWC%202025%20Rate%20Case%20-%20Customer%20Accounting%20Exhibit.xlsx" TargetMode="External"/><Relationship Id="rId1" Type="http://schemas.openxmlformats.org/officeDocument/2006/relationships/externalLinkPath" Target="O&amp;M/KAWC%202025%20Rate%20Case%20-%20Customer%20Accounting%20Exhibit.xlsx"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O&amp;M/KAWC%202025%20Rate%20Case%20-%20Regulatory%20Expense%20Exhibit.xlsx" TargetMode="External"/><Relationship Id="rId1" Type="http://schemas.openxmlformats.org/officeDocument/2006/relationships/externalLinkPath" Target="O&amp;M/KAWC%202025%20Rate%20Case%20-%20Regulatory%20Expense%20Exhibit.xlsx"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O&amp;M/KAWC%202025%20Rate%20Case%20-%20IOTG%20Exhibit.xlsx" TargetMode="External"/><Relationship Id="rId1" Type="http://schemas.openxmlformats.org/officeDocument/2006/relationships/externalLinkPath" Target="O&amp;M/KAWC%202025%20Rate%20Case%20-%20IOTG%20Exhibit.xlsx"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O&amp;M/KAWC%202025%20Rate%20Case%20-%20Maintenance%20Supplies%20&amp;%20Services%20Exhibit.xlsx" TargetMode="External"/><Relationship Id="rId1" Type="http://schemas.openxmlformats.org/officeDocument/2006/relationships/externalLinkPath" Target="O&amp;M/KAWC%202025%20Rate%20Case%20-%20Maintenance%20Supplies%20&amp;%20Services%20Exhibit.xlsx" TargetMode="External"/></Relationships>
</file>

<file path=xl/externalLinks/_rels/externalLink21.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Rate%20Base/KAWC%202025%20Rate%20Case%20-%20Amortization%20Expense.xlsx" TargetMode="External"/><Relationship Id="rId1" Type="http://schemas.openxmlformats.org/officeDocument/2006/relationships/externalLinkPath" Target="Rate%20Base/KAWC%202025%20Rate%20Case%20-%20Amortization%20Expense.xlsx" TargetMode="External"/></Relationships>
</file>

<file path=xl/externalLinks/_rels/externalLink22.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20-%20Filed/Taxes/KAWC%202025%20Rate%20Case%20-%20Income%20Tax%20Exhibit.xlsx" TargetMode="External"/><Relationship Id="rId1" Type="http://schemas.openxmlformats.org/officeDocument/2006/relationships/externalLinkPath" Target="Taxes/KAWC%202025%20Rate%20Case%20-%20Income%20Tax%20Exhibit.xlsx" TargetMode="External"/></Relationships>
</file>

<file path=xl/externalLinks/_rels/externalLink23.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O&amp;M/KAWC%202025%20Rate%20Case%20-%20Property%20Tax%20Exhibit.xlsx" TargetMode="External"/><Relationship Id="rId1" Type="http://schemas.openxmlformats.org/officeDocument/2006/relationships/externalLinkPath" Target="O&amp;M/KAWC%202025%20Rate%20Case%20-%20Property%20Tax%20Exhibit.xlsx"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O&amp;M/KAWC%202025%20Rate%20Case%20-%20PSC%20Fees%20Exhibit.xlsx" TargetMode="External"/><Relationship Id="rId1" Type="http://schemas.openxmlformats.org/officeDocument/2006/relationships/externalLinkPath" Target="O&amp;M/KAWC%202025%20Rate%20Case%20-%20PSC%20Fees%20Exhibit.xlsx"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O&amp;M/KAWC%202025%20Rate%20Case%20-%20Taxes%20&amp;%20Licenses%20Exhibit.xlsx" TargetMode="External"/><Relationship Id="rId1" Type="http://schemas.openxmlformats.org/officeDocument/2006/relationships/externalLinkPath" Target="O&amp;M/KAWC%202025%20Rate%20Case%20-%20Taxes%20&amp;%20Licenses%20Exhibit.xlsx"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20-%20Filed/Revenues/KAWC%202025%20Rate%20Case%20-%20Exhibits%20(25,%2026,%2037)%20Revenue%20WP%20Support.xlsx" TargetMode="External"/><Relationship Id="rId1" Type="http://schemas.openxmlformats.org/officeDocument/2006/relationships/externalLinkPath" Target="Revenues/KAWC%202025%20Rate%20Case%20-%20Exhibits%20(25,%2026,%2037)%20Revenue%20WP%20Support.xlsx"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https://amwater.sharepoint.com/sites/sers/KY/Regulatory%20Shared%20Drive/2025%20Water%20Rate%20Case/Exhibits/Capital%20Structure/KAWC%202025%20Rate%20Case%20-%20Capital%20Structure.xlsx" TargetMode="External"/><Relationship Id="rId1" Type="http://schemas.openxmlformats.org/officeDocument/2006/relationships/externalLinkPath" Target="Capital%20Structure/KAWC%202025%20Rate%20Case%20-%20Capital%20Structu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vvi_j_fzl0SVx9bg-A3jyVwcyv3kRahMsDLdeRy36e9S--YvpcCSSqhCx48gR2XL" itemId="01MLRRGIWGM7FN27I4JFAL2DMKSPFJ646D">
      <xxl21:absoluteUrl r:id="rId2"/>
    </xxl21:alternateUrls>
    <sheetNames>
      <sheetName val="Notes"/>
      <sheetName val="Link in Base Fcst"/>
      <sheetName val="Link in Inc Act"/>
      <sheetName val="Link Out Inc Stmt"/>
      <sheetName val="Link Out Rev Req"/>
      <sheetName val="Rate Case Constants"/>
      <sheetName val="Link Out WP"/>
      <sheetName val="Link Out Filing Exhibits"/>
      <sheetName val="Link Out System Delivery"/>
      <sheetName val="Structure"/>
    </sheetNames>
    <sheetDataSet>
      <sheetData sheetId="0" refreshError="1"/>
      <sheetData sheetId="1" refreshError="1"/>
      <sheetData sheetId="2" refreshError="1"/>
      <sheetData sheetId="3">
        <row r="7">
          <cell r="C7" t="str">
            <v>Account</v>
          </cell>
          <cell r="D7" t="str">
            <v>Account Description</v>
          </cell>
          <cell r="E7" t="str">
            <v>NARUC</v>
          </cell>
          <cell r="F7" t="str">
            <v>2020act</v>
          </cell>
          <cell r="G7" t="str">
            <v>2021act</v>
          </cell>
          <cell r="H7" t="str">
            <v>2022act</v>
          </cell>
          <cell r="I7" t="str">
            <v>2023act</v>
          </cell>
          <cell r="J7" t="str">
            <v>2024act</v>
          </cell>
          <cell r="K7" t="str">
            <v>9/24-2/25 Actual</v>
          </cell>
          <cell r="L7" t="str">
            <v>3/25-8/25 Actual</v>
          </cell>
          <cell r="M7" t="str">
            <v>3/25-8/25 Forecast</v>
          </cell>
          <cell r="N7" t="str">
            <v>Base Year</v>
          </cell>
        </row>
        <row r="8">
          <cell r="C8">
            <v>40111000</v>
          </cell>
          <cell r="D8" t="str">
            <v>Residential Sales Billed</v>
          </cell>
          <cell r="E8">
            <v>461.1</v>
          </cell>
          <cell r="F8">
            <v>-58034960.759999998</v>
          </cell>
          <cell r="G8">
            <v>-56552298.890000001</v>
          </cell>
          <cell r="H8">
            <v>-57497918.399999999</v>
          </cell>
          <cell r="I8">
            <v>-58779625.050000004</v>
          </cell>
          <cell r="J8">
            <v>-64509749.579999998</v>
          </cell>
          <cell r="K8">
            <v>-30821069.520000003</v>
          </cell>
          <cell r="L8" t="str">
            <v>Pending Actual</v>
          </cell>
          <cell r="M8">
            <v>0</v>
          </cell>
          <cell r="N8">
            <v>-30821069.520000003</v>
          </cell>
        </row>
        <row r="9">
          <cell r="C9">
            <v>40111100</v>
          </cell>
          <cell r="D9" t="str">
            <v>Residential Sales Billed Surcharge</v>
          </cell>
          <cell r="E9">
            <v>461.1</v>
          </cell>
          <cell r="F9">
            <v>-1.2699999999999998</v>
          </cell>
          <cell r="G9">
            <v>0</v>
          </cell>
          <cell r="H9">
            <v>-67.040000000000006</v>
          </cell>
          <cell r="I9">
            <v>-69.55</v>
          </cell>
          <cell r="J9">
            <v>0</v>
          </cell>
          <cell r="K9">
            <v>0</v>
          </cell>
          <cell r="L9" t="str">
            <v>Pending Actual</v>
          </cell>
          <cell r="M9">
            <v>0</v>
          </cell>
          <cell r="N9">
            <v>0</v>
          </cell>
        </row>
        <row r="10">
          <cell r="C10">
            <v>40111200</v>
          </cell>
          <cell r="D10" t="str">
            <v>Residential Sales Billed DSIC</v>
          </cell>
          <cell r="E10">
            <v>461.1</v>
          </cell>
          <cell r="F10">
            <v>-263929.51</v>
          </cell>
          <cell r="G10">
            <v>-828640.43</v>
          </cell>
          <cell r="H10">
            <v>-1888039.04</v>
          </cell>
          <cell r="I10">
            <v>-3089161.56</v>
          </cell>
          <cell r="J10">
            <v>-2715192.56</v>
          </cell>
          <cell r="K10">
            <v>-2537849.9499999997</v>
          </cell>
          <cell r="L10" t="str">
            <v>Pending Actual</v>
          </cell>
          <cell r="M10">
            <v>0</v>
          </cell>
          <cell r="N10">
            <v>-2537849.9499999997</v>
          </cell>
        </row>
        <row r="11">
          <cell r="C11">
            <v>40112000</v>
          </cell>
          <cell r="D11" t="str">
            <v>Residential Sales Unbilled</v>
          </cell>
          <cell r="E11">
            <v>461.1</v>
          </cell>
          <cell r="F11">
            <v>-7691.9399999999987</v>
          </cell>
          <cell r="G11">
            <v>-162644.86000000002</v>
          </cell>
          <cell r="H11">
            <v>-178293.08000000002</v>
          </cell>
          <cell r="I11">
            <v>85628.26</v>
          </cell>
          <cell r="J11">
            <v>-1004578.9199999999</v>
          </cell>
          <cell r="K11">
            <v>595538.48000000021</v>
          </cell>
          <cell r="L11" t="str">
            <v>Pending Actual</v>
          </cell>
          <cell r="M11">
            <v>0</v>
          </cell>
          <cell r="N11">
            <v>595538.48000000021</v>
          </cell>
        </row>
        <row r="12">
          <cell r="C12">
            <v>0</v>
          </cell>
          <cell r="D12" t="str">
            <v>Water revenues - residential</v>
          </cell>
          <cell r="E12">
            <v>0</v>
          </cell>
          <cell r="F12">
            <v>-58306583.480000004</v>
          </cell>
          <cell r="G12">
            <v>-57543584.18</v>
          </cell>
          <cell r="H12">
            <v>-59564317.559999995</v>
          </cell>
          <cell r="I12">
            <v>-61783227.900000006</v>
          </cell>
          <cell r="J12">
            <v>-68229521.060000002</v>
          </cell>
          <cell r="K12">
            <v>-32763380.989999995</v>
          </cell>
          <cell r="L12" t="str">
            <v>Pending Actual</v>
          </cell>
          <cell r="M12" t="e">
            <v>#N/A</v>
          </cell>
          <cell r="N12" t="e">
            <v>#N/A</v>
          </cell>
        </row>
        <row r="13">
          <cell r="C13">
            <v>40121000</v>
          </cell>
          <cell r="D13" t="str">
            <v>Commercial Sales Billed</v>
          </cell>
          <cell r="E13">
            <v>461.2</v>
          </cell>
          <cell r="F13">
            <v>-24297726.16</v>
          </cell>
          <cell r="G13">
            <v>-25293977.120000001</v>
          </cell>
          <cell r="H13">
            <v>-26777156.540000003</v>
          </cell>
          <cell r="I13">
            <v>-27556587.869999997</v>
          </cell>
          <cell r="J13">
            <v>-30247090.789999999</v>
          </cell>
          <cell r="K13">
            <v>-14254942.210000001</v>
          </cell>
          <cell r="L13" t="str">
            <v>Pending Actual</v>
          </cell>
          <cell r="M13">
            <v>0</v>
          </cell>
          <cell r="N13">
            <v>-14254942.210000001</v>
          </cell>
        </row>
        <row r="14">
          <cell r="C14">
            <v>40121200</v>
          </cell>
          <cell r="D14" t="str">
            <v>Commercial Sales Billed DSIC</v>
          </cell>
          <cell r="E14">
            <v>461.2</v>
          </cell>
          <cell r="F14">
            <v>-115228.20000000001</v>
          </cell>
          <cell r="G14">
            <v>-374687.39999999997</v>
          </cell>
          <cell r="H14">
            <v>-887337.6</v>
          </cell>
          <cell r="I14">
            <v>-1442580.07</v>
          </cell>
          <cell r="J14">
            <v>-1287841.28</v>
          </cell>
          <cell r="K14">
            <v>-1167326.5</v>
          </cell>
          <cell r="L14" t="str">
            <v>Pending Actual</v>
          </cell>
          <cell r="M14">
            <v>0</v>
          </cell>
          <cell r="N14">
            <v>-1167326.5</v>
          </cell>
        </row>
        <row r="15">
          <cell r="C15">
            <v>40121400</v>
          </cell>
          <cell r="D15" t="str">
            <v>Commercial Sales Billed Non-Rev Stabil Mechanism</v>
          </cell>
          <cell r="E15">
            <v>461.2</v>
          </cell>
          <cell r="F15">
            <v>0</v>
          </cell>
          <cell r="G15">
            <v>0</v>
          </cell>
          <cell r="H15">
            <v>0</v>
          </cell>
          <cell r="I15">
            <v>0</v>
          </cell>
          <cell r="J15">
            <v>0</v>
          </cell>
          <cell r="K15">
            <v>0</v>
          </cell>
          <cell r="L15" t="str">
            <v>Pending Actual</v>
          </cell>
          <cell r="M15">
            <v>0</v>
          </cell>
          <cell r="N15">
            <v>0</v>
          </cell>
        </row>
        <row r="16">
          <cell r="C16">
            <v>40122000</v>
          </cell>
          <cell r="D16" t="str">
            <v>Commercial Sales Unbilled</v>
          </cell>
          <cell r="E16">
            <v>461.2</v>
          </cell>
          <cell r="F16">
            <v>-41659.519999999997</v>
          </cell>
          <cell r="G16">
            <v>-81306.95</v>
          </cell>
          <cell r="H16">
            <v>65338.110000000008</v>
          </cell>
          <cell r="I16">
            <v>-132566.01</v>
          </cell>
          <cell r="J16">
            <v>-492677.64</v>
          </cell>
          <cell r="K16">
            <v>389843.5</v>
          </cell>
          <cell r="L16" t="str">
            <v>Pending Actual</v>
          </cell>
          <cell r="M16">
            <v>0</v>
          </cell>
          <cell r="N16">
            <v>389843.5</v>
          </cell>
        </row>
        <row r="17">
          <cell r="C17">
            <v>0</v>
          </cell>
          <cell r="D17" t="str">
            <v>Water revenues - commercial</v>
          </cell>
          <cell r="E17">
            <v>0</v>
          </cell>
          <cell r="F17">
            <v>-24454613.880000003</v>
          </cell>
          <cell r="G17">
            <v>-25749971.470000003</v>
          </cell>
          <cell r="H17">
            <v>-27599156.029999997</v>
          </cell>
          <cell r="I17">
            <v>-29131733.949999999</v>
          </cell>
          <cell r="J17">
            <v>-32027609.709999997</v>
          </cell>
          <cell r="K17">
            <v>-15032425.210000001</v>
          </cell>
          <cell r="L17" t="str">
            <v>Pending Actual</v>
          </cell>
          <cell r="M17" t="e">
            <v>#N/A</v>
          </cell>
          <cell r="N17" t="e">
            <v>#N/A</v>
          </cell>
        </row>
        <row r="18">
          <cell r="C18">
            <v>40131000</v>
          </cell>
          <cell r="D18" t="str">
            <v>Industrial Sales Billed</v>
          </cell>
          <cell r="E18">
            <v>461.3</v>
          </cell>
          <cell r="F18">
            <v>-2504633.21</v>
          </cell>
          <cell r="G18">
            <v>-2578291.7000000002</v>
          </cell>
          <cell r="H18">
            <v>-2501660.0499999998</v>
          </cell>
          <cell r="I18">
            <v>-2638369.0299999998</v>
          </cell>
          <cell r="J18">
            <v>-2750589.78</v>
          </cell>
          <cell r="K18">
            <v>-1249299.03</v>
          </cell>
          <cell r="L18" t="str">
            <v>Pending Actual</v>
          </cell>
          <cell r="M18">
            <v>0</v>
          </cell>
          <cell r="N18">
            <v>-1249299.03</v>
          </cell>
        </row>
        <row r="19">
          <cell r="C19">
            <v>40131200</v>
          </cell>
          <cell r="D19" t="str">
            <v>Industrial Sales Billed DSIC</v>
          </cell>
          <cell r="E19">
            <v>461.3</v>
          </cell>
          <cell r="F19">
            <v>-11804.16</v>
          </cell>
          <cell r="G19">
            <v>-37825.589999999997</v>
          </cell>
          <cell r="H19">
            <v>-81200.100000000006</v>
          </cell>
          <cell r="I19">
            <v>-142369.37</v>
          </cell>
          <cell r="J19">
            <v>-116869.94</v>
          </cell>
          <cell r="K19">
            <v>-103617.89</v>
          </cell>
          <cell r="L19" t="str">
            <v>Pending Actual</v>
          </cell>
          <cell r="M19">
            <v>0</v>
          </cell>
          <cell r="N19">
            <v>-103617.89</v>
          </cell>
        </row>
        <row r="20">
          <cell r="C20">
            <v>40131300</v>
          </cell>
          <cell r="D20" t="str">
            <v>Other Revenue - After Hrs Charge</v>
          </cell>
          <cell r="E20">
            <v>0</v>
          </cell>
          <cell r="F20">
            <v>0</v>
          </cell>
          <cell r="G20">
            <v>0</v>
          </cell>
          <cell r="H20">
            <v>0</v>
          </cell>
          <cell r="I20">
            <v>0</v>
          </cell>
          <cell r="J20">
            <v>0</v>
          </cell>
          <cell r="K20">
            <v>0</v>
          </cell>
          <cell r="L20" t="str">
            <v>Pending Actual</v>
          </cell>
          <cell r="M20" t="e">
            <v>#N/A</v>
          </cell>
          <cell r="N20" t="e">
            <v>#N/A</v>
          </cell>
        </row>
        <row r="21">
          <cell r="C21">
            <v>40131400</v>
          </cell>
          <cell r="D21" t="str">
            <v>Industrial Sales Billed Non-Rev Stabil Mechanism</v>
          </cell>
          <cell r="E21">
            <v>461.3</v>
          </cell>
          <cell r="F21">
            <v>0</v>
          </cell>
          <cell r="G21">
            <v>0</v>
          </cell>
          <cell r="H21">
            <v>0</v>
          </cell>
          <cell r="I21">
            <v>0</v>
          </cell>
          <cell r="J21">
            <v>0</v>
          </cell>
          <cell r="K21">
            <v>0</v>
          </cell>
          <cell r="L21" t="str">
            <v>Pending Actual</v>
          </cell>
          <cell r="M21">
            <v>0</v>
          </cell>
          <cell r="N21">
            <v>0</v>
          </cell>
        </row>
        <row r="22">
          <cell r="C22">
            <v>40132000</v>
          </cell>
          <cell r="D22" t="str">
            <v>Industiral Sales Unbilled</v>
          </cell>
          <cell r="E22">
            <v>461.3</v>
          </cell>
          <cell r="F22">
            <v>9675.33</v>
          </cell>
          <cell r="G22">
            <v>27801.43</v>
          </cell>
          <cell r="H22">
            <v>-40177.760000000002</v>
          </cell>
          <cell r="I22">
            <v>22531.919999999998</v>
          </cell>
          <cell r="J22">
            <v>56030.9</v>
          </cell>
          <cell r="K22">
            <v>53370.76</v>
          </cell>
          <cell r="L22" t="str">
            <v>Pending Actual</v>
          </cell>
          <cell r="M22">
            <v>0</v>
          </cell>
          <cell r="N22">
            <v>53370.76</v>
          </cell>
        </row>
        <row r="23">
          <cell r="C23">
            <v>0</v>
          </cell>
          <cell r="D23" t="str">
            <v>Water revenues - industrial</v>
          </cell>
          <cell r="E23">
            <v>0</v>
          </cell>
          <cell r="F23">
            <v>-2506762.04</v>
          </cell>
          <cell r="G23">
            <v>-2588315.86</v>
          </cell>
          <cell r="H23">
            <v>-2623037.91</v>
          </cell>
          <cell r="I23">
            <v>-2758206.48</v>
          </cell>
          <cell r="J23">
            <v>-2811428.82</v>
          </cell>
          <cell r="K23">
            <v>-1299546.1600000001</v>
          </cell>
          <cell r="L23" t="str">
            <v>Pending Actual</v>
          </cell>
          <cell r="M23" t="e">
            <v>#N/A</v>
          </cell>
          <cell r="N23" t="e">
            <v>#N/A</v>
          </cell>
        </row>
        <row r="24">
          <cell r="C24">
            <v>40141000</v>
          </cell>
          <cell r="D24" t="str">
            <v>Public Fire Billed</v>
          </cell>
          <cell r="E24">
            <v>462.1</v>
          </cell>
          <cell r="F24">
            <v>-4432764.58</v>
          </cell>
          <cell r="G24">
            <v>-4411350.58</v>
          </cell>
          <cell r="H24">
            <v>-4430108.62</v>
          </cell>
          <cell r="I24">
            <v>-4423667.08</v>
          </cell>
          <cell r="J24">
            <v>-4618800.209999999</v>
          </cell>
          <cell r="K24">
            <v>-2076610.1</v>
          </cell>
          <cell r="L24" t="str">
            <v>Pending Actual</v>
          </cell>
          <cell r="M24">
            <v>0</v>
          </cell>
          <cell r="N24">
            <v>-2076610.1</v>
          </cell>
        </row>
        <row r="25">
          <cell r="C25">
            <v>40141200</v>
          </cell>
          <cell r="D25" t="str">
            <v>Public Fire Billed DSIC</v>
          </cell>
          <cell r="E25">
            <v>462.1</v>
          </cell>
          <cell r="F25">
            <v>-21516.84</v>
          </cell>
          <cell r="G25">
            <v>-66399.97</v>
          </cell>
          <cell r="H25">
            <v>-140514.91</v>
          </cell>
          <cell r="I25">
            <v>-227802.49</v>
          </cell>
          <cell r="J25">
            <v>-200430.8</v>
          </cell>
          <cell r="K25">
            <v>-200865.90999999997</v>
          </cell>
          <cell r="L25" t="str">
            <v>Pending Actual</v>
          </cell>
          <cell r="M25">
            <v>0</v>
          </cell>
          <cell r="N25">
            <v>-200865.90999999997</v>
          </cell>
        </row>
        <row r="26">
          <cell r="C26">
            <v>40142000</v>
          </cell>
          <cell r="D26" t="str">
            <v>Public Fire Unbilled</v>
          </cell>
          <cell r="E26">
            <v>462.1</v>
          </cell>
          <cell r="F26">
            <v>40600.42</v>
          </cell>
          <cell r="G26">
            <v>60709.25</v>
          </cell>
          <cell r="H26">
            <v>-102034.3</v>
          </cell>
          <cell r="I26">
            <v>-62.74</v>
          </cell>
          <cell r="J26">
            <v>-177.23</v>
          </cell>
          <cell r="K26">
            <v>98.59999999999998</v>
          </cell>
          <cell r="L26" t="str">
            <v>Pending Actual</v>
          </cell>
          <cell r="M26">
            <v>0</v>
          </cell>
          <cell r="N26">
            <v>98.59999999999998</v>
          </cell>
        </row>
        <row r="27">
          <cell r="C27">
            <v>0</v>
          </cell>
          <cell r="D27" t="str">
            <v>Water revenues - public fire</v>
          </cell>
          <cell r="E27">
            <v>0</v>
          </cell>
          <cell r="F27">
            <v>-4413681</v>
          </cell>
          <cell r="G27">
            <v>-4417041.3</v>
          </cell>
          <cell r="H27">
            <v>-4672657.83</v>
          </cell>
          <cell r="I27">
            <v>-4651532.3099999996</v>
          </cell>
          <cell r="J27">
            <v>-4819408.24</v>
          </cell>
          <cell r="K27">
            <v>-2277377.41</v>
          </cell>
          <cell r="L27" t="str">
            <v>Pending Actual</v>
          </cell>
          <cell r="M27" t="e">
            <v>#N/A</v>
          </cell>
          <cell r="N27" t="e">
            <v>#N/A</v>
          </cell>
        </row>
        <row r="28">
          <cell r="C28">
            <v>40145000</v>
          </cell>
          <cell r="D28" t="str">
            <v>Private Fire Billed</v>
          </cell>
          <cell r="E28">
            <v>462.2</v>
          </cell>
          <cell r="F28">
            <v>-2955879.76</v>
          </cell>
          <cell r="G28">
            <v>-3003128.05</v>
          </cell>
          <cell r="H28">
            <v>-3107621.46</v>
          </cell>
          <cell r="I28">
            <v>-3229762.58</v>
          </cell>
          <cell r="J28">
            <v>-3811411.4099999997</v>
          </cell>
          <cell r="K28">
            <v>-1861213.21</v>
          </cell>
          <cell r="L28" t="str">
            <v>Pending Actual</v>
          </cell>
          <cell r="M28">
            <v>0</v>
          </cell>
          <cell r="N28">
            <v>-1861213.21</v>
          </cell>
        </row>
        <row r="29">
          <cell r="C29">
            <v>40145100</v>
          </cell>
          <cell r="D29" t="str">
            <v>Private Fire Billed Surcharge</v>
          </cell>
          <cell r="E29">
            <v>462.2</v>
          </cell>
          <cell r="F29">
            <v>0</v>
          </cell>
          <cell r="G29">
            <v>0</v>
          </cell>
          <cell r="H29">
            <v>18.690000000000001</v>
          </cell>
          <cell r="I29">
            <v>0</v>
          </cell>
          <cell r="J29">
            <v>0</v>
          </cell>
          <cell r="K29">
            <v>0</v>
          </cell>
          <cell r="L29" t="str">
            <v>Pending Actual</v>
          </cell>
          <cell r="M29">
            <v>0</v>
          </cell>
          <cell r="N29">
            <v>0</v>
          </cell>
        </row>
        <row r="30">
          <cell r="C30">
            <v>40145200</v>
          </cell>
          <cell r="D30" t="str">
            <v>Private Fire Billed DSIC</v>
          </cell>
          <cell r="E30">
            <v>462.2</v>
          </cell>
          <cell r="F30">
            <v>-13732.26</v>
          </cell>
          <cell r="G30">
            <v>-44866.57</v>
          </cell>
          <cell r="H30">
            <v>-103893.97</v>
          </cell>
          <cell r="I30">
            <v>-172860.06</v>
          </cell>
          <cell r="J30">
            <v>-144209.43</v>
          </cell>
          <cell r="K30">
            <v>-140404.91</v>
          </cell>
          <cell r="L30" t="str">
            <v>Pending Actual</v>
          </cell>
          <cell r="M30">
            <v>0</v>
          </cell>
          <cell r="N30">
            <v>-140404.91</v>
          </cell>
        </row>
        <row r="31">
          <cell r="C31">
            <v>40146000</v>
          </cell>
          <cell r="D31" t="str">
            <v>Private Fire Unbilled</v>
          </cell>
          <cell r="E31">
            <v>462.2</v>
          </cell>
          <cell r="F31">
            <v>37140.26</v>
          </cell>
          <cell r="G31">
            <v>46407.7</v>
          </cell>
          <cell r="H31">
            <v>-100936.34</v>
          </cell>
          <cell r="I31">
            <v>-15738.89</v>
          </cell>
          <cell r="J31">
            <v>-29246.63</v>
          </cell>
          <cell r="K31">
            <v>15715.000000000004</v>
          </cell>
          <cell r="L31" t="str">
            <v>Pending Actual</v>
          </cell>
          <cell r="M31">
            <v>0</v>
          </cell>
          <cell r="N31">
            <v>15715.000000000004</v>
          </cell>
        </row>
        <row r="32">
          <cell r="C32">
            <v>0</v>
          </cell>
          <cell r="D32" t="str">
            <v>Water revenues - private fire</v>
          </cell>
          <cell r="E32">
            <v>0</v>
          </cell>
          <cell r="F32">
            <v>-2932471.76</v>
          </cell>
          <cell r="G32">
            <v>-3001586.92</v>
          </cell>
          <cell r="H32">
            <v>-3312433.08</v>
          </cell>
          <cell r="I32">
            <v>-3418361.53</v>
          </cell>
          <cell r="J32">
            <v>-3984867.47</v>
          </cell>
          <cell r="K32">
            <v>-1985903.1199999999</v>
          </cell>
          <cell r="L32" t="str">
            <v>Pending Actual</v>
          </cell>
          <cell r="M32" t="e">
            <v>#N/A</v>
          </cell>
          <cell r="N32" t="e">
            <v>#N/A</v>
          </cell>
        </row>
        <row r="33">
          <cell r="C33">
            <v>40151000</v>
          </cell>
          <cell r="D33" t="str">
            <v>Public Authority Billed</v>
          </cell>
          <cell r="E33">
            <v>461.4</v>
          </cell>
          <cell r="F33">
            <v>-5873105.9699999988</v>
          </cell>
          <cell r="G33">
            <v>-6493542.330000001</v>
          </cell>
          <cell r="H33">
            <v>-6816015.6400000006</v>
          </cell>
          <cell r="I33">
            <v>-6771355.6899999995</v>
          </cell>
          <cell r="J33">
            <v>-7606240.3599999994</v>
          </cell>
          <cell r="K33">
            <v>-3611863.41</v>
          </cell>
          <cell r="L33" t="str">
            <v>Pending Actual</v>
          </cell>
          <cell r="M33">
            <v>0</v>
          </cell>
          <cell r="N33">
            <v>-3611863.41</v>
          </cell>
        </row>
        <row r="34">
          <cell r="C34">
            <v>40151200</v>
          </cell>
          <cell r="D34" t="str">
            <v>Public Authority Billed DSIC</v>
          </cell>
          <cell r="E34">
            <v>461.4</v>
          </cell>
          <cell r="F34">
            <v>-27706.500000000004</v>
          </cell>
          <cell r="G34">
            <v>-96295.599999999991</v>
          </cell>
          <cell r="H34">
            <v>-225412.27000000005</v>
          </cell>
          <cell r="I34">
            <v>-353266.27</v>
          </cell>
          <cell r="J34">
            <v>-323674.61000000004</v>
          </cell>
          <cell r="K34">
            <v>-290106.09999999998</v>
          </cell>
          <cell r="L34" t="str">
            <v>Pending Actual</v>
          </cell>
          <cell r="M34">
            <v>0</v>
          </cell>
          <cell r="N34">
            <v>-290106.09999999998</v>
          </cell>
        </row>
        <row r="35">
          <cell r="C35">
            <v>40152000</v>
          </cell>
          <cell r="D35" t="str">
            <v>Public Authority Unbilled</v>
          </cell>
          <cell r="E35">
            <v>461.4</v>
          </cell>
          <cell r="F35">
            <v>-50463.27</v>
          </cell>
          <cell r="G35">
            <v>67011.600000000006</v>
          </cell>
          <cell r="H35">
            <v>-10591.210000000001</v>
          </cell>
          <cell r="I35">
            <v>-46345.279999999999</v>
          </cell>
          <cell r="J35">
            <v>-137405.47</v>
          </cell>
          <cell r="K35">
            <v>69700.47</v>
          </cell>
          <cell r="L35" t="str">
            <v>Pending Actual</v>
          </cell>
          <cell r="M35">
            <v>0</v>
          </cell>
          <cell r="N35">
            <v>69700.47</v>
          </cell>
        </row>
        <row r="36">
          <cell r="C36">
            <v>0</v>
          </cell>
          <cell r="D36" t="str">
            <v>Water revenues - public authority</v>
          </cell>
          <cell r="E36">
            <v>0</v>
          </cell>
          <cell r="F36">
            <v>-5951275.7400000002</v>
          </cell>
          <cell r="G36">
            <v>-6522826.3300000001</v>
          </cell>
          <cell r="H36">
            <v>-7052019.1199999992</v>
          </cell>
          <cell r="I36">
            <v>-7170967.2400000002</v>
          </cell>
          <cell r="J36">
            <v>-8067320.4400000004</v>
          </cell>
          <cell r="K36">
            <v>-3832269.04</v>
          </cell>
          <cell r="L36" t="str">
            <v>Pending Actual</v>
          </cell>
          <cell r="M36" t="e">
            <v>#N/A</v>
          </cell>
          <cell r="N36" t="e">
            <v>#N/A</v>
          </cell>
        </row>
        <row r="37">
          <cell r="C37">
            <v>40161000</v>
          </cell>
          <cell r="D37" t="str">
            <v>Sales for Resale Billed</v>
          </cell>
          <cell r="E37">
            <v>466</v>
          </cell>
          <cell r="F37">
            <v>-1075204.0900000001</v>
          </cell>
          <cell r="G37">
            <v>-1195780.8699999999</v>
          </cell>
          <cell r="H37">
            <v>-1353086.18</v>
          </cell>
          <cell r="I37">
            <v>-1627107.7000000002</v>
          </cell>
          <cell r="J37">
            <v>-2026243.2</v>
          </cell>
          <cell r="K37">
            <v>-974380.85999999987</v>
          </cell>
          <cell r="L37" t="str">
            <v>Pending Actual</v>
          </cell>
          <cell r="M37">
            <v>0</v>
          </cell>
          <cell r="N37">
            <v>-974380.85999999987</v>
          </cell>
        </row>
        <row r="38">
          <cell r="C38">
            <v>40161050</v>
          </cell>
          <cell r="D38" t="str">
            <v>Sales for Resale Billed Interco</v>
          </cell>
          <cell r="E38">
            <v>467</v>
          </cell>
          <cell r="F38">
            <v>-9478.33</v>
          </cell>
          <cell r="G38">
            <v>-2548.58</v>
          </cell>
          <cell r="H38">
            <v>-1266.44</v>
          </cell>
          <cell r="I38">
            <v>0</v>
          </cell>
          <cell r="J38">
            <v>0</v>
          </cell>
          <cell r="K38">
            <v>0</v>
          </cell>
          <cell r="L38" t="str">
            <v>Pending Actual</v>
          </cell>
          <cell r="M38">
            <v>0</v>
          </cell>
          <cell r="N38">
            <v>0</v>
          </cell>
        </row>
        <row r="39">
          <cell r="C39">
            <v>40161200</v>
          </cell>
          <cell r="D39" t="str">
            <v>Sales for Resale Billed DSIC</v>
          </cell>
          <cell r="E39">
            <v>466</v>
          </cell>
          <cell r="F39">
            <v>-5286.99</v>
          </cell>
          <cell r="G39">
            <v>-17373.03</v>
          </cell>
          <cell r="H39">
            <v>-43484.97</v>
          </cell>
          <cell r="I39">
            <v>-84703.45</v>
          </cell>
          <cell r="J39">
            <v>-91830.7</v>
          </cell>
          <cell r="K39">
            <v>-78754.22</v>
          </cell>
          <cell r="L39" t="str">
            <v>Pending Actual</v>
          </cell>
          <cell r="M39">
            <v>0</v>
          </cell>
          <cell r="N39">
            <v>-78754.22</v>
          </cell>
        </row>
        <row r="40">
          <cell r="C40">
            <v>40162000</v>
          </cell>
          <cell r="D40" t="str">
            <v>Sales for Resale Unbilled</v>
          </cell>
          <cell r="E40">
            <v>466</v>
          </cell>
          <cell r="F40">
            <v>-28626.54</v>
          </cell>
          <cell r="G40">
            <v>10422.91</v>
          </cell>
          <cell r="H40">
            <v>-20071.11</v>
          </cell>
          <cell r="I40">
            <v>2641.4700000000003</v>
          </cell>
          <cell r="J40">
            <v>-31486.269999999997</v>
          </cell>
          <cell r="K40">
            <v>64409.489999999991</v>
          </cell>
          <cell r="L40" t="str">
            <v>Pending Actual</v>
          </cell>
          <cell r="M40">
            <v>0</v>
          </cell>
          <cell r="N40">
            <v>64409.489999999991</v>
          </cell>
        </row>
        <row r="41">
          <cell r="C41">
            <v>0</v>
          </cell>
          <cell r="D41" t="str">
            <v>Water revenues - sales for resale</v>
          </cell>
          <cell r="E41">
            <v>0</v>
          </cell>
          <cell r="F41">
            <v>-1118595.95</v>
          </cell>
          <cell r="G41">
            <v>-1205279.57</v>
          </cell>
          <cell r="H41">
            <v>-1417908.7</v>
          </cell>
          <cell r="I41">
            <v>-1709169.68</v>
          </cell>
          <cell r="J41">
            <v>-2149560.17</v>
          </cell>
          <cell r="K41">
            <v>-988725.59000000008</v>
          </cell>
          <cell r="L41" t="str">
            <v>Pending Actual</v>
          </cell>
          <cell r="M41" t="e">
            <v>#N/A</v>
          </cell>
          <cell r="N41" t="e">
            <v>#N/A</v>
          </cell>
        </row>
        <row r="42">
          <cell r="C42">
            <v>40171000</v>
          </cell>
          <cell r="D42" t="str">
            <v>Misc Sales Billed</v>
          </cell>
          <cell r="E42">
            <v>474</v>
          </cell>
          <cell r="F42">
            <v>-214211.67</v>
          </cell>
          <cell r="G42">
            <v>-136103.38</v>
          </cell>
          <cell r="H42">
            <v>-105830.22</v>
          </cell>
          <cell r="I42">
            <v>-117101.36</v>
          </cell>
          <cell r="J42">
            <v>-125875.16</v>
          </cell>
          <cell r="K42">
            <v>-61693.710000000006</v>
          </cell>
          <cell r="L42" t="str">
            <v>Pending Actual</v>
          </cell>
          <cell r="M42">
            <v>0</v>
          </cell>
          <cell r="N42">
            <v>-61693.710000000006</v>
          </cell>
        </row>
        <row r="43">
          <cell r="C43">
            <v>40171100</v>
          </cell>
          <cell r="D43" t="str">
            <v>Misc Sales Billed Surcharge</v>
          </cell>
          <cell r="E43">
            <v>474</v>
          </cell>
          <cell r="F43">
            <v>-396.51000000000005</v>
          </cell>
          <cell r="G43">
            <v>-1711.5</v>
          </cell>
          <cell r="H43">
            <v>-3424.43</v>
          </cell>
          <cell r="I43">
            <v>-6665.88</v>
          </cell>
          <cell r="J43">
            <v>-5102.3</v>
          </cell>
          <cell r="K43">
            <v>-4477.08</v>
          </cell>
          <cell r="L43" t="str">
            <v>Pending Actual</v>
          </cell>
          <cell r="M43">
            <v>0</v>
          </cell>
          <cell r="N43">
            <v>-4477.08</v>
          </cell>
        </row>
        <row r="44">
          <cell r="C44">
            <v>40171300</v>
          </cell>
          <cell r="D44" t="str">
            <v>Misc Sales Billed Unmetered</v>
          </cell>
          <cell r="E44">
            <v>474</v>
          </cell>
          <cell r="F44">
            <v>-135</v>
          </cell>
          <cell r="G44">
            <v>0</v>
          </cell>
          <cell r="H44">
            <v>0</v>
          </cell>
          <cell r="I44">
            <v>0</v>
          </cell>
          <cell r="J44">
            <v>0</v>
          </cell>
          <cell r="K44">
            <v>0</v>
          </cell>
          <cell r="L44" t="str">
            <v>Pending Actual</v>
          </cell>
          <cell r="M44">
            <v>0</v>
          </cell>
          <cell r="N44">
            <v>0</v>
          </cell>
        </row>
        <row r="45">
          <cell r="C45">
            <v>40172000</v>
          </cell>
          <cell r="D45" t="str">
            <v>Misc Sales Unbilled</v>
          </cell>
          <cell r="E45">
            <v>474</v>
          </cell>
          <cell r="F45">
            <v>-3668.2</v>
          </cell>
          <cell r="G45">
            <v>539.75</v>
          </cell>
          <cell r="H45">
            <v>23149.74</v>
          </cell>
          <cell r="I45">
            <v>-22975.19</v>
          </cell>
          <cell r="J45">
            <v>-4721.91</v>
          </cell>
          <cell r="K45">
            <v>-683.86999999999989</v>
          </cell>
          <cell r="L45" t="str">
            <v>Pending Actual</v>
          </cell>
          <cell r="M45">
            <v>0</v>
          </cell>
          <cell r="N45">
            <v>-683.86999999999989</v>
          </cell>
        </row>
        <row r="46">
          <cell r="C46">
            <v>40180100</v>
          </cell>
          <cell r="D46" t="str">
            <v>Other Water Revenue - Temp Service</v>
          </cell>
          <cell r="E46">
            <v>471</v>
          </cell>
          <cell r="F46">
            <v>-15</v>
          </cell>
          <cell r="G46">
            <v>0</v>
          </cell>
          <cell r="H46">
            <v>0</v>
          </cell>
          <cell r="I46">
            <v>0</v>
          </cell>
          <cell r="J46">
            <v>0</v>
          </cell>
          <cell r="K46">
            <v>0</v>
          </cell>
          <cell r="L46" t="str">
            <v>Pending Actual</v>
          </cell>
          <cell r="M46">
            <v>0</v>
          </cell>
          <cell r="N46">
            <v>0</v>
          </cell>
        </row>
        <row r="47">
          <cell r="C47">
            <v>40189900</v>
          </cell>
          <cell r="D47" t="str">
            <v>Other Water Revenue</v>
          </cell>
          <cell r="E47">
            <v>474</v>
          </cell>
          <cell r="F47">
            <v>1331071.9700000002</v>
          </cell>
          <cell r="G47">
            <v>714506.25</v>
          </cell>
          <cell r="H47">
            <v>-714625.54999999993</v>
          </cell>
          <cell r="I47">
            <v>0</v>
          </cell>
          <cell r="J47">
            <v>0</v>
          </cell>
          <cell r="K47">
            <v>-5992505.9199999999</v>
          </cell>
          <cell r="L47" t="str">
            <v>Pending Actual</v>
          </cell>
          <cell r="M47">
            <v>0</v>
          </cell>
          <cell r="N47">
            <v>-5992505.9199999999</v>
          </cell>
        </row>
        <row r="48">
          <cell r="C48">
            <v>40189999</v>
          </cell>
          <cell r="D48" t="str">
            <v>Other Water Revenue - Leak Adjustment</v>
          </cell>
          <cell r="E48">
            <v>474</v>
          </cell>
          <cell r="F48">
            <v>-5.79</v>
          </cell>
          <cell r="G48">
            <v>0</v>
          </cell>
          <cell r="H48">
            <v>0</v>
          </cell>
          <cell r="I48">
            <v>0</v>
          </cell>
          <cell r="J48">
            <v>0</v>
          </cell>
          <cell r="K48">
            <v>0</v>
          </cell>
          <cell r="L48" t="str">
            <v>Pending Actual</v>
          </cell>
          <cell r="M48">
            <v>0</v>
          </cell>
          <cell r="N48">
            <v>0</v>
          </cell>
        </row>
        <row r="49">
          <cell r="C49">
            <v>0</v>
          </cell>
          <cell r="D49" t="str">
            <v>Water revenues - other</v>
          </cell>
          <cell r="E49">
            <v>0</v>
          </cell>
          <cell r="F49">
            <v>1112639.8</v>
          </cell>
          <cell r="G49">
            <v>577231.12</v>
          </cell>
          <cell r="H49">
            <v>-800730.46</v>
          </cell>
          <cell r="I49">
            <v>-146742.43</v>
          </cell>
          <cell r="J49">
            <v>-135699.37</v>
          </cell>
          <cell r="K49">
            <v>-6059360.5800000001</v>
          </cell>
          <cell r="L49" t="str">
            <v>Pending Actual</v>
          </cell>
          <cell r="M49" t="e">
            <v>#N/A</v>
          </cell>
          <cell r="N49" t="e">
            <v>#N/A</v>
          </cell>
        </row>
        <row r="50">
          <cell r="C50">
            <v>0</v>
          </cell>
          <cell r="D50" t="str">
            <v>Water revenues</v>
          </cell>
          <cell r="E50">
            <v>0</v>
          </cell>
          <cell r="F50">
            <v>-98571344.049999997</v>
          </cell>
          <cell r="G50">
            <v>-100451374.50999999</v>
          </cell>
          <cell r="H50">
            <v>-107042260.69</v>
          </cell>
          <cell r="I50">
            <v>-110769941.52</v>
          </cell>
          <cell r="J50">
            <v>-122225415.28</v>
          </cell>
          <cell r="K50">
            <v>-64238988.100000001</v>
          </cell>
          <cell r="L50" t="str">
            <v>Pending Actual</v>
          </cell>
          <cell r="M50" t="e">
            <v>#N/A</v>
          </cell>
          <cell r="N50" t="e">
            <v>#N/A</v>
          </cell>
        </row>
        <row r="51">
          <cell r="C51">
            <v>40211000</v>
          </cell>
          <cell r="D51" t="str">
            <v>Domestic WW Service Billed</v>
          </cell>
          <cell r="E51">
            <v>522.1</v>
          </cell>
          <cell r="F51">
            <v>0</v>
          </cell>
          <cell r="G51">
            <v>0</v>
          </cell>
          <cell r="H51">
            <v>0</v>
          </cell>
          <cell r="I51">
            <v>0</v>
          </cell>
          <cell r="J51">
            <v>0</v>
          </cell>
          <cell r="K51">
            <v>0</v>
          </cell>
          <cell r="L51" t="str">
            <v>Pending Actual</v>
          </cell>
          <cell r="M51">
            <v>0</v>
          </cell>
          <cell r="N51">
            <v>0</v>
          </cell>
        </row>
        <row r="52">
          <cell r="C52">
            <v>40212000</v>
          </cell>
          <cell r="D52" t="str">
            <v>Domestic WW Service Unbilled</v>
          </cell>
          <cell r="E52">
            <v>522.1</v>
          </cell>
          <cell r="F52">
            <v>0</v>
          </cell>
          <cell r="G52">
            <v>0</v>
          </cell>
          <cell r="H52">
            <v>0</v>
          </cell>
          <cell r="I52">
            <v>0</v>
          </cell>
          <cell r="J52">
            <v>0</v>
          </cell>
          <cell r="K52">
            <v>0</v>
          </cell>
          <cell r="L52" t="str">
            <v>Pending Actual</v>
          </cell>
          <cell r="M52">
            <v>0</v>
          </cell>
          <cell r="N52">
            <v>0</v>
          </cell>
        </row>
        <row r="53">
          <cell r="C53">
            <v>40221000</v>
          </cell>
          <cell r="D53" t="str">
            <v>Commerical WW Service Billed</v>
          </cell>
          <cell r="E53">
            <v>522.20000000000005</v>
          </cell>
          <cell r="F53">
            <v>0</v>
          </cell>
          <cell r="G53">
            <v>0</v>
          </cell>
          <cell r="H53">
            <v>0</v>
          </cell>
          <cell r="I53">
            <v>0</v>
          </cell>
          <cell r="J53">
            <v>0</v>
          </cell>
          <cell r="K53">
            <v>0</v>
          </cell>
          <cell r="L53" t="str">
            <v>Pending Actual</v>
          </cell>
          <cell r="M53">
            <v>0</v>
          </cell>
          <cell r="N53">
            <v>0</v>
          </cell>
        </row>
        <row r="54">
          <cell r="C54">
            <v>40222000</v>
          </cell>
          <cell r="D54" t="str">
            <v>Commercial WW Service Unbilled</v>
          </cell>
          <cell r="E54">
            <v>522.20000000000005</v>
          </cell>
          <cell r="F54">
            <v>0</v>
          </cell>
          <cell r="G54">
            <v>0</v>
          </cell>
          <cell r="H54">
            <v>0</v>
          </cell>
          <cell r="I54">
            <v>0</v>
          </cell>
          <cell r="J54">
            <v>0</v>
          </cell>
          <cell r="K54">
            <v>0</v>
          </cell>
          <cell r="L54" t="str">
            <v>Pending Actual</v>
          </cell>
          <cell r="M54">
            <v>0</v>
          </cell>
          <cell r="N54">
            <v>0</v>
          </cell>
        </row>
        <row r="55">
          <cell r="C55">
            <v>40231000</v>
          </cell>
          <cell r="D55" t="str">
            <v>Industrial WW Service Billed</v>
          </cell>
          <cell r="E55">
            <v>522.29999999999995</v>
          </cell>
          <cell r="F55">
            <v>0</v>
          </cell>
          <cell r="G55">
            <v>0</v>
          </cell>
          <cell r="H55">
            <v>0</v>
          </cell>
          <cell r="I55">
            <v>0</v>
          </cell>
          <cell r="J55">
            <v>0</v>
          </cell>
          <cell r="K55">
            <v>0</v>
          </cell>
          <cell r="L55" t="str">
            <v>Pending Actual</v>
          </cell>
          <cell r="M55">
            <v>0</v>
          </cell>
          <cell r="N55">
            <v>0</v>
          </cell>
        </row>
        <row r="56">
          <cell r="C56">
            <v>40232000</v>
          </cell>
          <cell r="D56" t="str">
            <v>Industrial WW Service Unbilled</v>
          </cell>
          <cell r="E56">
            <v>522.29999999999995</v>
          </cell>
          <cell r="F56">
            <v>0</v>
          </cell>
          <cell r="G56">
            <v>0</v>
          </cell>
          <cell r="H56">
            <v>0</v>
          </cell>
          <cell r="I56">
            <v>0</v>
          </cell>
          <cell r="J56">
            <v>0</v>
          </cell>
          <cell r="K56">
            <v>0</v>
          </cell>
          <cell r="L56" t="str">
            <v>Pending Actual</v>
          </cell>
          <cell r="M56">
            <v>0</v>
          </cell>
          <cell r="N56">
            <v>0</v>
          </cell>
        </row>
        <row r="57">
          <cell r="C57">
            <v>40251000</v>
          </cell>
          <cell r="D57" t="str">
            <v>Public Authority WW Service Billed</v>
          </cell>
          <cell r="E57">
            <v>522.4</v>
          </cell>
          <cell r="F57">
            <v>0</v>
          </cell>
          <cell r="G57">
            <v>0</v>
          </cell>
          <cell r="H57">
            <v>0</v>
          </cell>
          <cell r="I57">
            <v>0</v>
          </cell>
          <cell r="J57">
            <v>0</v>
          </cell>
          <cell r="K57">
            <v>0</v>
          </cell>
          <cell r="L57" t="str">
            <v>Pending Actual</v>
          </cell>
          <cell r="M57">
            <v>0</v>
          </cell>
          <cell r="N57">
            <v>0</v>
          </cell>
        </row>
        <row r="58">
          <cell r="C58">
            <v>40252000</v>
          </cell>
          <cell r="D58" t="str">
            <v>Public Authority WW Service Unbilled</v>
          </cell>
          <cell r="E58">
            <v>522.4</v>
          </cell>
          <cell r="F58">
            <v>0</v>
          </cell>
          <cell r="G58">
            <v>0</v>
          </cell>
          <cell r="H58">
            <v>0</v>
          </cell>
          <cell r="I58">
            <v>0</v>
          </cell>
          <cell r="J58">
            <v>0</v>
          </cell>
          <cell r="K58">
            <v>0</v>
          </cell>
          <cell r="L58" t="str">
            <v>Pending Actual</v>
          </cell>
          <cell r="M58">
            <v>0</v>
          </cell>
          <cell r="N58">
            <v>0</v>
          </cell>
        </row>
        <row r="59">
          <cell r="C59">
            <v>0</v>
          </cell>
          <cell r="D59" t="str">
            <v>Sewer revenues</v>
          </cell>
          <cell r="E59">
            <v>0</v>
          </cell>
          <cell r="F59">
            <v>-199302.53</v>
          </cell>
          <cell r="G59">
            <v>-215746.84</v>
          </cell>
          <cell r="H59">
            <v>-45419.85</v>
          </cell>
          <cell r="I59">
            <v>33.47</v>
          </cell>
          <cell r="J59">
            <v>9.14</v>
          </cell>
          <cell r="K59">
            <v>0</v>
          </cell>
          <cell r="L59" t="str">
            <v>Pending Actual</v>
          </cell>
          <cell r="M59" t="e">
            <v>#N/A</v>
          </cell>
          <cell r="N59" t="e">
            <v>#N/A</v>
          </cell>
        </row>
        <row r="60">
          <cell r="C60">
            <v>40310100</v>
          </cell>
          <cell r="D60" t="str">
            <v>Other Revenue - Late Payment Charge</v>
          </cell>
          <cell r="E60">
            <v>470</v>
          </cell>
          <cell r="F60">
            <v>-160529.42000000001</v>
          </cell>
          <cell r="G60">
            <v>-650368.57999999996</v>
          </cell>
          <cell r="H60">
            <v>-780829.34000000008</v>
          </cell>
          <cell r="I60">
            <v>-766524.52</v>
          </cell>
          <cell r="J60">
            <v>-688589.94</v>
          </cell>
          <cell r="K60">
            <v>-310863.11</v>
          </cell>
          <cell r="L60" t="str">
            <v>Pending Actual</v>
          </cell>
          <cell r="M60">
            <v>0</v>
          </cell>
          <cell r="N60">
            <v>-310863.11</v>
          </cell>
        </row>
        <row r="61">
          <cell r="C61">
            <v>40310200</v>
          </cell>
          <cell r="D61" t="str">
            <v>Other Revenue - Rent</v>
          </cell>
          <cell r="E61">
            <v>472</v>
          </cell>
          <cell r="F61">
            <v>-96947.17</v>
          </cell>
          <cell r="G61">
            <v>-126659.51</v>
          </cell>
          <cell r="H61">
            <v>-105704.76</v>
          </cell>
          <cell r="I61">
            <v>-116543.67</v>
          </cell>
          <cell r="J61">
            <v>-119332.28</v>
          </cell>
          <cell r="K61">
            <v>-61111.140000000007</v>
          </cell>
          <cell r="L61" t="str">
            <v>Pending Actual</v>
          </cell>
          <cell r="M61">
            <v>0</v>
          </cell>
          <cell r="N61">
            <v>-61111.140000000007</v>
          </cell>
        </row>
        <row r="62">
          <cell r="C62">
            <v>40310250</v>
          </cell>
          <cell r="D62" t="str">
            <v>Other Revenue - Rent Interco</v>
          </cell>
          <cell r="E62">
            <v>473</v>
          </cell>
          <cell r="F62">
            <v>-154929.96</v>
          </cell>
          <cell r="G62">
            <v>-154929.96</v>
          </cell>
          <cell r="H62">
            <v>-154929.96</v>
          </cell>
          <cell r="I62">
            <v>-224963.04</v>
          </cell>
          <cell r="J62">
            <v>-228244.32</v>
          </cell>
          <cell r="K62">
            <v>-80286.720000000001</v>
          </cell>
          <cell r="L62" t="str">
            <v>Pending Actual</v>
          </cell>
          <cell r="M62">
            <v>0</v>
          </cell>
          <cell r="N62">
            <v>-80286.720000000001</v>
          </cell>
        </row>
        <row r="63">
          <cell r="C63">
            <v>40310400</v>
          </cell>
          <cell r="D63" t="str">
            <v>Other Revenue - NSF Check Charge</v>
          </cell>
          <cell r="E63">
            <v>471</v>
          </cell>
          <cell r="F63">
            <v>-21780</v>
          </cell>
          <cell r="G63">
            <v>-28032</v>
          </cell>
          <cell r="H63">
            <v>-34476</v>
          </cell>
          <cell r="I63">
            <v>-34092</v>
          </cell>
          <cell r="J63">
            <v>-35904</v>
          </cell>
          <cell r="K63">
            <v>-18456</v>
          </cell>
          <cell r="L63" t="str">
            <v>Pending Actual</v>
          </cell>
          <cell r="M63">
            <v>0</v>
          </cell>
          <cell r="N63">
            <v>-18456</v>
          </cell>
        </row>
        <row r="64">
          <cell r="C64">
            <v>40310500</v>
          </cell>
          <cell r="D64" t="str">
            <v>Other Revenue - Application/Initiation Fee</v>
          </cell>
          <cell r="E64">
            <v>471</v>
          </cell>
          <cell r="F64">
            <v>-701004.61</v>
          </cell>
          <cell r="G64">
            <v>-638518</v>
          </cell>
          <cell r="H64">
            <v>-617197.65</v>
          </cell>
          <cell r="I64">
            <v>-625774.07999999996</v>
          </cell>
          <cell r="J64">
            <v>-628714.06000000006</v>
          </cell>
          <cell r="K64">
            <v>-256094.54</v>
          </cell>
          <cell r="L64" t="str">
            <v>Pending Actual</v>
          </cell>
          <cell r="M64">
            <v>0</v>
          </cell>
          <cell r="N64">
            <v>-256094.54</v>
          </cell>
        </row>
        <row r="65">
          <cell r="C65">
            <v>40310600</v>
          </cell>
          <cell r="D65" t="str">
            <v>Other Revenue - Usage Data</v>
          </cell>
          <cell r="E65">
            <v>471</v>
          </cell>
          <cell r="F65">
            <v>-46085.37</v>
          </cell>
          <cell r="G65">
            <v>-49924.74</v>
          </cell>
          <cell r="H65">
            <v>-61306.97</v>
          </cell>
          <cell r="I65">
            <v>-61647.88</v>
          </cell>
          <cell r="J65">
            <v>-61997.48</v>
          </cell>
          <cell r="K65">
            <v>-30620.71</v>
          </cell>
          <cell r="L65" t="str">
            <v>Pending Actual</v>
          </cell>
          <cell r="M65">
            <v>0</v>
          </cell>
          <cell r="N65">
            <v>-30620.71</v>
          </cell>
        </row>
        <row r="66">
          <cell r="C66">
            <v>40310700</v>
          </cell>
          <cell r="D66" t="str">
            <v>Other Revenue - Reconnection Fee</v>
          </cell>
          <cell r="E66">
            <v>471</v>
          </cell>
          <cell r="F66">
            <v>-140461.99</v>
          </cell>
          <cell r="G66">
            <v>-333578</v>
          </cell>
          <cell r="H66">
            <v>-486810</v>
          </cell>
          <cell r="I66">
            <v>-564626</v>
          </cell>
          <cell r="J66">
            <v>-418236</v>
          </cell>
          <cell r="K66">
            <v>-188954</v>
          </cell>
          <cell r="L66" t="str">
            <v>Pending Actual</v>
          </cell>
          <cell r="M66">
            <v>0</v>
          </cell>
          <cell r="N66">
            <v>-188954</v>
          </cell>
        </row>
        <row r="67">
          <cell r="C67">
            <v>40313000</v>
          </cell>
          <cell r="D67" t="str">
            <v>Other Revenue - After Hrs Charge</v>
          </cell>
          <cell r="E67">
            <v>471</v>
          </cell>
          <cell r="F67">
            <v>0</v>
          </cell>
          <cell r="G67">
            <v>0</v>
          </cell>
          <cell r="H67">
            <v>0</v>
          </cell>
          <cell r="I67">
            <v>0</v>
          </cell>
          <cell r="J67">
            <v>-112</v>
          </cell>
          <cell r="K67">
            <v>0</v>
          </cell>
          <cell r="L67" t="str">
            <v>Pending Actual</v>
          </cell>
          <cell r="M67">
            <v>0</v>
          </cell>
          <cell r="N67">
            <v>0</v>
          </cell>
        </row>
        <row r="68">
          <cell r="C68">
            <v>40319900</v>
          </cell>
          <cell r="D68" t="str">
            <v>Other Revenue - Misc Service</v>
          </cell>
          <cell r="E68">
            <v>471</v>
          </cell>
          <cell r="F68">
            <v>-1051.7</v>
          </cell>
          <cell r="G68">
            <v>0</v>
          </cell>
          <cell r="H68">
            <v>-27564.36</v>
          </cell>
          <cell r="I68">
            <v>-55128.72</v>
          </cell>
          <cell r="J68">
            <v>-27596.23</v>
          </cell>
          <cell r="K68">
            <v>-34.840000000000003</v>
          </cell>
          <cell r="L68" t="str">
            <v>Pending Actual</v>
          </cell>
          <cell r="M68">
            <v>0</v>
          </cell>
          <cell r="N68">
            <v>-34.840000000000003</v>
          </cell>
        </row>
        <row r="69">
          <cell r="C69">
            <v>40359900</v>
          </cell>
          <cell r="D69" t="str">
            <v>Other Revenue WW - Misc Service</v>
          </cell>
          <cell r="E69">
            <v>536</v>
          </cell>
          <cell r="F69">
            <v>0</v>
          </cell>
          <cell r="G69">
            <v>0</v>
          </cell>
          <cell r="H69">
            <v>0</v>
          </cell>
          <cell r="I69">
            <v>0</v>
          </cell>
          <cell r="J69">
            <v>0</v>
          </cell>
          <cell r="K69">
            <v>0</v>
          </cell>
          <cell r="L69" t="str">
            <v>Pending Actual</v>
          </cell>
          <cell r="M69">
            <v>0</v>
          </cell>
          <cell r="N69">
            <v>0</v>
          </cell>
        </row>
        <row r="70">
          <cell r="C70">
            <v>0</v>
          </cell>
          <cell r="D70" t="str">
            <v>Other revenues</v>
          </cell>
          <cell r="E70">
            <v>0</v>
          </cell>
          <cell r="F70">
            <v>-1330390.22</v>
          </cell>
          <cell r="G70">
            <v>-1989250.7900000003</v>
          </cell>
          <cell r="H70">
            <v>-2277259.0400000005</v>
          </cell>
          <cell r="I70">
            <v>-2457279.91</v>
          </cell>
          <cell r="J70">
            <v>-2219665.11</v>
          </cell>
          <cell r="K70">
            <v>-951274.8600000001</v>
          </cell>
          <cell r="L70" t="str">
            <v>Pending Actual</v>
          </cell>
          <cell r="M70" t="e">
            <v>#N/A</v>
          </cell>
          <cell r="N70" t="e">
            <v>#N/A</v>
          </cell>
        </row>
        <row r="71">
          <cell r="C71">
            <v>0</v>
          </cell>
          <cell r="D71" t="str">
            <v>Operating revenues</v>
          </cell>
          <cell r="E71">
            <v>0</v>
          </cell>
          <cell r="F71">
            <v>-100101036.8</v>
          </cell>
          <cell r="G71">
            <v>-102656372.14</v>
          </cell>
          <cell r="H71">
            <v>-109364939.58000001</v>
          </cell>
          <cell r="I71">
            <v>-113227187.96000001</v>
          </cell>
          <cell r="J71">
            <v>-124445071.25</v>
          </cell>
          <cell r="K71">
            <v>-65190262.959999993</v>
          </cell>
          <cell r="L71" t="str">
            <v>Pending Actual</v>
          </cell>
          <cell r="M71" t="e">
            <v>#N/A</v>
          </cell>
          <cell r="N71" t="e">
            <v>#N/A</v>
          </cell>
        </row>
        <row r="72">
          <cell r="C72">
            <v>51010000</v>
          </cell>
          <cell r="D72" t="str">
            <v>Purchased Water</v>
          </cell>
          <cell r="E72">
            <v>610.1</v>
          </cell>
          <cell r="F72">
            <v>350140.4</v>
          </cell>
          <cell r="G72">
            <v>366184.10000000003</v>
          </cell>
          <cell r="H72">
            <v>377352.21</v>
          </cell>
          <cell r="I72">
            <v>345519.71</v>
          </cell>
          <cell r="J72">
            <v>335880.17</v>
          </cell>
          <cell r="K72">
            <v>186360.16</v>
          </cell>
          <cell r="L72" t="str">
            <v>Pending Actual</v>
          </cell>
          <cell r="M72">
            <v>134092.80156333331</v>
          </cell>
          <cell r="N72">
            <v>320452.96156333329</v>
          </cell>
        </row>
        <row r="73">
          <cell r="C73">
            <v>51015000</v>
          </cell>
          <cell r="D73" t="str">
            <v>Purchased Water Interco</v>
          </cell>
          <cell r="E73">
            <v>610.1</v>
          </cell>
          <cell r="F73">
            <v>0</v>
          </cell>
          <cell r="G73">
            <v>0</v>
          </cell>
          <cell r="H73">
            <v>0</v>
          </cell>
          <cell r="I73">
            <v>0</v>
          </cell>
          <cell r="J73">
            <v>0</v>
          </cell>
          <cell r="K73">
            <v>0</v>
          </cell>
          <cell r="L73" t="str">
            <v>Pending Actual</v>
          </cell>
          <cell r="M73">
            <v>0</v>
          </cell>
          <cell r="N73">
            <v>0</v>
          </cell>
        </row>
        <row r="74">
          <cell r="C74">
            <v>0</v>
          </cell>
          <cell r="D74" t="str">
            <v>Purchased water</v>
          </cell>
          <cell r="E74">
            <v>0</v>
          </cell>
          <cell r="F74">
            <v>350140.4</v>
          </cell>
          <cell r="G74">
            <v>366184.10000000003</v>
          </cell>
          <cell r="H74">
            <v>377352.21</v>
          </cell>
          <cell r="I74">
            <v>345519.71</v>
          </cell>
          <cell r="J74">
            <v>335880.17</v>
          </cell>
          <cell r="K74">
            <v>186360.16</v>
          </cell>
          <cell r="L74" t="str">
            <v>Pending Actual</v>
          </cell>
          <cell r="M74" t="e">
            <v>#N/A</v>
          </cell>
          <cell r="N74" t="e">
            <v>#N/A</v>
          </cell>
        </row>
        <row r="75">
          <cell r="C75">
            <v>51510000</v>
          </cell>
          <cell r="D75" t="str">
            <v>Purchased Power - Natural Account</v>
          </cell>
          <cell r="E75">
            <v>615.79999999999995</v>
          </cell>
          <cell r="F75">
            <v>0</v>
          </cell>
          <cell r="G75">
            <v>0</v>
          </cell>
          <cell r="H75">
            <v>0</v>
          </cell>
          <cell r="I75">
            <v>0</v>
          </cell>
          <cell r="J75">
            <v>0</v>
          </cell>
          <cell r="K75">
            <v>0</v>
          </cell>
          <cell r="L75" t="str">
            <v>Pending Actual</v>
          </cell>
          <cell r="M75">
            <v>0</v>
          </cell>
          <cell r="N75">
            <v>0</v>
          </cell>
        </row>
        <row r="76">
          <cell r="C76">
            <v>51510011</v>
          </cell>
          <cell r="D76" t="str">
            <v>Purchased Power - Source of Supply</v>
          </cell>
          <cell r="E76">
            <v>615.1</v>
          </cell>
          <cell r="F76">
            <v>154290.54</v>
          </cell>
          <cell r="G76">
            <v>107177.94</v>
          </cell>
          <cell r="H76">
            <v>105022.88</v>
          </cell>
          <cell r="I76">
            <v>57100.71</v>
          </cell>
          <cell r="J76">
            <v>79223.83</v>
          </cell>
          <cell r="K76">
            <v>62878.80000000001</v>
          </cell>
          <cell r="L76" t="str">
            <v>Pending Actual</v>
          </cell>
          <cell r="M76">
            <v>46065.735916245103</v>
          </cell>
          <cell r="N76">
            <v>108944.53591624511</v>
          </cell>
        </row>
        <row r="77">
          <cell r="C77">
            <v>51510012</v>
          </cell>
          <cell r="D77" t="str">
            <v>Purchased Power - Pumping</v>
          </cell>
          <cell r="E77">
            <v>615.1</v>
          </cell>
          <cell r="F77">
            <v>507285.35</v>
          </cell>
          <cell r="G77">
            <v>574817.57000000007</v>
          </cell>
          <cell r="H77">
            <v>609647.80000000005</v>
          </cell>
          <cell r="I77">
            <v>572133.80000000005</v>
          </cell>
          <cell r="J77">
            <v>536875</v>
          </cell>
          <cell r="K77">
            <v>273216.63</v>
          </cell>
          <cell r="L77" t="str">
            <v>Pending Actual</v>
          </cell>
          <cell r="M77">
            <v>312173.01625071763</v>
          </cell>
          <cell r="N77">
            <v>585389.64625071757</v>
          </cell>
        </row>
        <row r="78">
          <cell r="C78">
            <v>51510013</v>
          </cell>
          <cell r="D78" t="str">
            <v>Purchased Power - Water Treatment</v>
          </cell>
          <cell r="E78">
            <v>615.29999999999995</v>
          </cell>
          <cell r="F78">
            <v>3361852.28</v>
          </cell>
          <cell r="G78">
            <v>3553948.4600000004</v>
          </cell>
          <cell r="H78">
            <v>4416114.9400000004</v>
          </cell>
          <cell r="I78">
            <v>4572466.5299999993</v>
          </cell>
          <cell r="J78">
            <v>4782824.0799999991</v>
          </cell>
          <cell r="K78">
            <v>2252393.46</v>
          </cell>
          <cell r="L78" t="str">
            <v>Pending Actual</v>
          </cell>
          <cell r="M78">
            <v>2781035.8449362763</v>
          </cell>
          <cell r="N78">
            <v>5033429.3049362767</v>
          </cell>
        </row>
        <row r="79">
          <cell r="C79">
            <v>51510014</v>
          </cell>
          <cell r="D79" t="str">
            <v>Purchased Power - Transmission &amp; Distribution</v>
          </cell>
          <cell r="E79">
            <v>615.5</v>
          </cell>
          <cell r="F79">
            <v>31149.51</v>
          </cell>
          <cell r="G79">
            <v>22818.92</v>
          </cell>
          <cell r="H79">
            <v>24568.85</v>
          </cell>
          <cell r="I79">
            <v>19565.22</v>
          </cell>
          <cell r="J79">
            <v>17969.73</v>
          </cell>
          <cell r="K79">
            <v>11110.63</v>
          </cell>
          <cell r="L79" t="str">
            <v>Pending Actual</v>
          </cell>
          <cell r="M79">
            <v>10448.735395224228</v>
          </cell>
          <cell r="N79">
            <v>21559.365395224228</v>
          </cell>
        </row>
        <row r="80">
          <cell r="C80">
            <v>51520000</v>
          </cell>
          <cell r="D80" t="str">
            <v>Fuel for Power Production</v>
          </cell>
          <cell r="E80">
            <v>616.1</v>
          </cell>
          <cell r="F80">
            <v>15324.06</v>
          </cell>
          <cell r="G80">
            <v>12870.21</v>
          </cell>
          <cell r="H80">
            <v>10135.09</v>
          </cell>
          <cell r="I80">
            <v>28602.27</v>
          </cell>
          <cell r="J80">
            <v>4156.43</v>
          </cell>
          <cell r="K80">
            <v>12095.12</v>
          </cell>
          <cell r="L80" t="str">
            <v>Pending Actual</v>
          </cell>
          <cell r="M80">
            <v>2416.8107845121681</v>
          </cell>
          <cell r="N80">
            <v>14511.930784512169</v>
          </cell>
        </row>
        <row r="81">
          <cell r="C81">
            <v>0</v>
          </cell>
          <cell r="D81" t="str">
            <v>Fuel and power</v>
          </cell>
          <cell r="E81">
            <v>0</v>
          </cell>
          <cell r="F81">
            <v>4069901.7399999998</v>
          </cell>
          <cell r="G81">
            <v>4271633.0999999996</v>
          </cell>
          <cell r="H81">
            <v>5165489.5600000005</v>
          </cell>
          <cell r="I81">
            <v>5249868.53</v>
          </cell>
          <cell r="J81">
            <v>5421049.0700000003</v>
          </cell>
          <cell r="K81">
            <v>2611694.64</v>
          </cell>
          <cell r="L81" t="str">
            <v>Pending Actual</v>
          </cell>
          <cell r="M81" t="e">
            <v>#N/A</v>
          </cell>
          <cell r="N81" t="e">
            <v>#N/A</v>
          </cell>
        </row>
        <row r="82">
          <cell r="C82">
            <v>51800000</v>
          </cell>
          <cell r="D82" t="str">
            <v>Chemicals</v>
          </cell>
          <cell r="E82">
            <v>618.29999999999995</v>
          </cell>
          <cell r="F82">
            <v>1860390.42</v>
          </cell>
          <cell r="G82">
            <v>2203330.09</v>
          </cell>
          <cell r="H82">
            <v>3237718.8899999997</v>
          </cell>
          <cell r="I82">
            <v>4506176.7</v>
          </cell>
          <cell r="J82">
            <v>4607122.8</v>
          </cell>
          <cell r="K82">
            <v>2219235.92</v>
          </cell>
          <cell r="L82" t="str">
            <v>Pending Actual</v>
          </cell>
          <cell r="M82">
            <v>2385211.5845753434</v>
          </cell>
          <cell r="N82">
            <v>4604447.5045753438</v>
          </cell>
        </row>
        <row r="83">
          <cell r="C83">
            <v>0</v>
          </cell>
          <cell r="D83" t="str">
            <v>Chemicals</v>
          </cell>
          <cell r="E83">
            <v>0</v>
          </cell>
          <cell r="F83">
            <v>1860390.42</v>
          </cell>
          <cell r="G83">
            <v>2203330.09</v>
          </cell>
          <cell r="H83">
            <v>3237718.8899999997</v>
          </cell>
          <cell r="I83">
            <v>4506176.7</v>
          </cell>
          <cell r="J83">
            <v>4607122.8</v>
          </cell>
          <cell r="K83">
            <v>2219235.92</v>
          </cell>
          <cell r="L83" t="str">
            <v>Pending Actual</v>
          </cell>
          <cell r="M83" t="e">
            <v>#N/A</v>
          </cell>
          <cell r="N83" t="e">
            <v>#N/A</v>
          </cell>
        </row>
        <row r="84">
          <cell r="C84">
            <v>51110000</v>
          </cell>
          <cell r="D84" t="str">
            <v>Waste Disposal</v>
          </cell>
          <cell r="E84">
            <v>675.3</v>
          </cell>
          <cell r="F84">
            <v>435075.42</v>
          </cell>
          <cell r="G84">
            <v>479454.28</v>
          </cell>
          <cell r="H84">
            <v>449451.64</v>
          </cell>
          <cell r="I84">
            <v>489592.74</v>
          </cell>
          <cell r="J84">
            <v>708058.73</v>
          </cell>
          <cell r="K84">
            <v>547417.75</v>
          </cell>
          <cell r="L84" t="str">
            <v>Pending Actual</v>
          </cell>
          <cell r="M84">
            <v>359782.90411764703</v>
          </cell>
          <cell r="N84">
            <v>907200.65411764709</v>
          </cell>
        </row>
        <row r="85">
          <cell r="C85">
            <v>0</v>
          </cell>
          <cell r="D85" t="str">
            <v>Waste disposal</v>
          </cell>
          <cell r="E85">
            <v>0</v>
          </cell>
          <cell r="F85">
            <v>435075.42</v>
          </cell>
          <cell r="G85">
            <v>479454.28</v>
          </cell>
          <cell r="H85">
            <v>449451.64</v>
          </cell>
          <cell r="I85">
            <v>489592.74</v>
          </cell>
          <cell r="J85">
            <v>708058.73</v>
          </cell>
          <cell r="K85">
            <v>547417.75</v>
          </cell>
          <cell r="L85" t="str">
            <v>Pending Actual</v>
          </cell>
          <cell r="M85" t="e">
            <v>#N/A</v>
          </cell>
          <cell r="N85" t="e">
            <v>#N/A</v>
          </cell>
        </row>
        <row r="86">
          <cell r="C86">
            <v>0</v>
          </cell>
          <cell r="D86" t="str">
            <v>Production costs</v>
          </cell>
          <cell r="E86">
            <v>0</v>
          </cell>
          <cell r="F86">
            <v>6715507.9800000004</v>
          </cell>
          <cell r="G86">
            <v>7320601.5700000003</v>
          </cell>
          <cell r="H86">
            <v>9230012.3000000007</v>
          </cell>
          <cell r="I86">
            <v>10591157.68</v>
          </cell>
          <cell r="J86">
            <v>11072110.769999998</v>
          </cell>
          <cell r="K86">
            <v>5564708.4700000007</v>
          </cell>
          <cell r="L86" t="str">
            <v>Pending Actual</v>
          </cell>
          <cell r="M86" t="e">
            <v>#N/A</v>
          </cell>
          <cell r="N86" t="e">
            <v>#N/A</v>
          </cell>
        </row>
        <row r="87">
          <cell r="C87">
            <v>50100000</v>
          </cell>
          <cell r="D87" t="str">
            <v>Labor Natural Account</v>
          </cell>
          <cell r="E87">
            <v>601.79999999999995</v>
          </cell>
          <cell r="F87">
            <v>4069177.33</v>
          </cell>
          <cell r="G87">
            <v>4259707.28</v>
          </cell>
          <cell r="H87">
            <v>4715132.8099999996</v>
          </cell>
          <cell r="I87">
            <v>5246150.16</v>
          </cell>
          <cell r="J87">
            <v>5331698.1599999992</v>
          </cell>
          <cell r="K87">
            <v>2685776.41</v>
          </cell>
          <cell r="L87" t="str">
            <v>Pending Actual</v>
          </cell>
          <cell r="M87">
            <v>2504323.5304952762</v>
          </cell>
          <cell r="N87">
            <v>5190099.9404952768</v>
          </cell>
        </row>
        <row r="88">
          <cell r="C88">
            <v>50100001</v>
          </cell>
          <cell r="D88" t="str">
            <v>Labor Expense Accrual</v>
          </cell>
          <cell r="E88">
            <v>601.79999999999995</v>
          </cell>
          <cell r="F88">
            <v>-99944.09</v>
          </cell>
          <cell r="G88">
            <v>5540.3999999999987</v>
          </cell>
          <cell r="H88">
            <v>24419.460000000003</v>
          </cell>
          <cell r="I88">
            <v>11838.449999999999</v>
          </cell>
          <cell r="J88">
            <v>33406.19</v>
          </cell>
          <cell r="K88">
            <v>11091.38999999999</v>
          </cell>
          <cell r="L88" t="str">
            <v>Pending Actual</v>
          </cell>
          <cell r="M88">
            <v>15691.043485701748</v>
          </cell>
          <cell r="N88">
            <v>26782.433485701738</v>
          </cell>
        </row>
        <row r="89">
          <cell r="C89">
            <v>50101300</v>
          </cell>
          <cell r="D89" t="str">
            <v>Labor Oper Water Treatment</v>
          </cell>
          <cell r="E89">
            <v>601.29999999999995</v>
          </cell>
          <cell r="F89">
            <v>1810089.5</v>
          </cell>
          <cell r="G89">
            <v>1925903.81</v>
          </cell>
          <cell r="H89">
            <v>2062629.81</v>
          </cell>
          <cell r="I89">
            <v>2150462.98</v>
          </cell>
          <cell r="J89">
            <v>2253958.34</v>
          </cell>
          <cell r="K89">
            <v>1126456.5699999998</v>
          </cell>
          <cell r="L89" t="str">
            <v>Pending Actual</v>
          </cell>
          <cell r="M89">
            <v>1058694.7606985448</v>
          </cell>
          <cell r="N89">
            <v>2185151.3306985446</v>
          </cell>
        </row>
        <row r="90">
          <cell r="C90">
            <v>50101305</v>
          </cell>
          <cell r="D90" t="str">
            <v>Labor Oper Water Treatment - Super &amp; Eng</v>
          </cell>
          <cell r="E90">
            <v>601.29999999999995</v>
          </cell>
          <cell r="F90">
            <v>59546.82</v>
          </cell>
          <cell r="G90">
            <v>66934.52</v>
          </cell>
          <cell r="H90">
            <v>69369.350000000006</v>
          </cell>
          <cell r="I90">
            <v>83076.160000000003</v>
          </cell>
          <cell r="J90">
            <v>85594.72</v>
          </cell>
          <cell r="K90">
            <v>37789.320000000007</v>
          </cell>
          <cell r="L90" t="str">
            <v>Pending Actual</v>
          </cell>
          <cell r="M90">
            <v>40204.239803056415</v>
          </cell>
          <cell r="N90">
            <v>77993.559803056414</v>
          </cell>
        </row>
        <row r="91">
          <cell r="C91">
            <v>50101400</v>
          </cell>
          <cell r="D91" t="str">
            <v>Labor Oper Transmission &amp; Distribution</v>
          </cell>
          <cell r="E91">
            <v>601.5</v>
          </cell>
          <cell r="F91">
            <v>195514.58</v>
          </cell>
          <cell r="G91">
            <v>161067.07</v>
          </cell>
          <cell r="H91">
            <v>147893.49</v>
          </cell>
          <cell r="I91">
            <v>222576.03</v>
          </cell>
          <cell r="J91">
            <v>253824.69</v>
          </cell>
          <cell r="K91">
            <v>158654.39999999999</v>
          </cell>
          <cell r="L91" t="str">
            <v>Pending Actual</v>
          </cell>
          <cell r="M91">
            <v>119222.6425262733</v>
          </cell>
          <cell r="N91">
            <v>277877.04252627329</v>
          </cell>
        </row>
        <row r="92">
          <cell r="C92">
            <v>50101405</v>
          </cell>
          <cell r="D92" t="str">
            <v>Labor Oper Trans &amp; Distr - Super &amp; Eng</v>
          </cell>
          <cell r="E92">
            <v>601.5</v>
          </cell>
          <cell r="F92">
            <v>9194.5300000000007</v>
          </cell>
          <cell r="G92">
            <v>0</v>
          </cell>
          <cell r="H92">
            <v>0</v>
          </cell>
          <cell r="I92">
            <v>0</v>
          </cell>
          <cell r="J92">
            <v>0</v>
          </cell>
          <cell r="K92">
            <v>0</v>
          </cell>
          <cell r="L92" t="str">
            <v>Pending Actual</v>
          </cell>
          <cell r="M92">
            <v>0</v>
          </cell>
          <cell r="N92">
            <v>0</v>
          </cell>
        </row>
        <row r="93">
          <cell r="C93">
            <v>50101415</v>
          </cell>
          <cell r="D93" t="str">
            <v>Labor Oper Trans &amp; Distr - Lines</v>
          </cell>
          <cell r="E93">
            <v>601.5</v>
          </cell>
          <cell r="F93">
            <v>80026.3</v>
          </cell>
          <cell r="G93">
            <v>60045.95</v>
          </cell>
          <cell r="H93">
            <v>45380.58</v>
          </cell>
          <cell r="I93">
            <v>102784.37</v>
          </cell>
          <cell r="J93">
            <v>108091.82</v>
          </cell>
          <cell r="K93">
            <v>55935.76</v>
          </cell>
          <cell r="L93" t="str">
            <v>Pending Actual</v>
          </cell>
          <cell r="M93">
            <v>50771.232758618862</v>
          </cell>
          <cell r="N93">
            <v>106706.99275861887</v>
          </cell>
        </row>
        <row r="94">
          <cell r="C94">
            <v>50101420</v>
          </cell>
          <cell r="D94" t="str">
            <v>Labor Oper Trans &amp; Distr - Meter</v>
          </cell>
          <cell r="E94">
            <v>601.5</v>
          </cell>
          <cell r="F94">
            <v>675359.28</v>
          </cell>
          <cell r="G94">
            <v>682780.79</v>
          </cell>
          <cell r="H94">
            <v>704209.28</v>
          </cell>
          <cell r="I94">
            <v>646916.02</v>
          </cell>
          <cell r="J94">
            <v>657331.1</v>
          </cell>
          <cell r="K94">
            <v>296816.98</v>
          </cell>
          <cell r="L94" t="str">
            <v>Pending Actual</v>
          </cell>
          <cell r="M94">
            <v>308751.48811056162</v>
          </cell>
          <cell r="N94">
            <v>605568.4681105616</v>
          </cell>
        </row>
        <row r="95">
          <cell r="C95">
            <v>50101500</v>
          </cell>
          <cell r="D95" t="str">
            <v>Labor Oper Customer Accounting</v>
          </cell>
          <cell r="E95">
            <v>601.70000000000005</v>
          </cell>
          <cell r="F95">
            <v>27222.95</v>
          </cell>
          <cell r="G95">
            <v>33839.760000000002</v>
          </cell>
          <cell r="H95">
            <v>40009.42</v>
          </cell>
          <cell r="I95">
            <v>28460.5</v>
          </cell>
          <cell r="J95">
            <v>21591.69</v>
          </cell>
          <cell r="K95">
            <v>11696.1</v>
          </cell>
          <cell r="L95" t="str">
            <v>Pending Actual</v>
          </cell>
          <cell r="M95">
            <v>10141.717649327611</v>
          </cell>
          <cell r="N95">
            <v>21837.817649327611</v>
          </cell>
        </row>
        <row r="96">
          <cell r="C96">
            <v>50101505</v>
          </cell>
          <cell r="D96" t="str">
            <v>Labor Oper Customer Acctg - Super &amp; Eng</v>
          </cell>
          <cell r="E96">
            <v>601.70000000000005</v>
          </cell>
          <cell r="F96">
            <v>205001.71</v>
          </cell>
          <cell r="G96">
            <v>2338.58</v>
          </cell>
          <cell r="H96">
            <v>1584.64</v>
          </cell>
          <cell r="I96">
            <v>1000</v>
          </cell>
          <cell r="J96">
            <v>219.4</v>
          </cell>
          <cell r="K96">
            <v>219.39999999999992</v>
          </cell>
          <cell r="L96" t="str">
            <v>Pending Actual</v>
          </cell>
          <cell r="M96">
            <v>103.05320483308523</v>
          </cell>
          <cell r="N96">
            <v>322.45320483308512</v>
          </cell>
        </row>
        <row r="97">
          <cell r="C97">
            <v>50101510</v>
          </cell>
          <cell r="D97" t="str">
            <v>Labor Oper Customer Acctg - Meter Read</v>
          </cell>
          <cell r="E97">
            <v>601.70000000000005</v>
          </cell>
          <cell r="F97">
            <v>377984.06</v>
          </cell>
          <cell r="G97">
            <v>292093.71999999997</v>
          </cell>
          <cell r="H97">
            <v>318089.24</v>
          </cell>
          <cell r="I97">
            <v>395673.45999999996</v>
          </cell>
          <cell r="J97">
            <v>313808.14999999997</v>
          </cell>
          <cell r="K97">
            <v>152065.33000000002</v>
          </cell>
          <cell r="L97" t="str">
            <v>Pending Actual</v>
          </cell>
          <cell r="M97">
            <v>147397.15387530325</v>
          </cell>
          <cell r="N97">
            <v>299462.4838753033</v>
          </cell>
        </row>
        <row r="98">
          <cell r="C98">
            <v>50101520</v>
          </cell>
          <cell r="D98" t="str">
            <v>Labor Oper Customer Acctg - Cust Serv &amp; Info</v>
          </cell>
          <cell r="E98">
            <v>601.70000000000005</v>
          </cell>
          <cell r="F98">
            <v>216920.75</v>
          </cell>
          <cell r="G98">
            <v>289463.98</v>
          </cell>
          <cell r="H98">
            <v>257729.30000000002</v>
          </cell>
          <cell r="I98">
            <v>299238.75</v>
          </cell>
          <cell r="J98">
            <v>202603.83000000002</v>
          </cell>
          <cell r="K98">
            <v>70569.97</v>
          </cell>
          <cell r="L98" t="str">
            <v>Pending Actual</v>
          </cell>
          <cell r="M98">
            <v>95163.96532797438</v>
          </cell>
          <cell r="N98">
            <v>165733.93532797438</v>
          </cell>
        </row>
        <row r="99">
          <cell r="C99">
            <v>50101600</v>
          </cell>
          <cell r="D99" t="str">
            <v>Labor Oper Admin &amp; General</v>
          </cell>
          <cell r="E99">
            <v>601.79999999999995</v>
          </cell>
          <cell r="F99">
            <v>671993.21</v>
          </cell>
          <cell r="G99">
            <v>700227.65999999992</v>
          </cell>
          <cell r="H99">
            <v>893627.35</v>
          </cell>
          <cell r="I99">
            <v>673659.25</v>
          </cell>
          <cell r="J99">
            <v>781295.03</v>
          </cell>
          <cell r="K99">
            <v>417516.70999999996</v>
          </cell>
          <cell r="L99" t="str">
            <v>Pending Actual</v>
          </cell>
          <cell r="M99">
            <v>366977.92507594108</v>
          </cell>
          <cell r="N99">
            <v>784494.63507594098</v>
          </cell>
        </row>
        <row r="100">
          <cell r="C100">
            <v>50101601</v>
          </cell>
          <cell r="D100" t="str">
            <v>Labor Oper Adm &amp; Gen - Director &amp; Officer</v>
          </cell>
          <cell r="E100">
            <v>603.79999999999995</v>
          </cell>
          <cell r="F100">
            <v>0</v>
          </cell>
          <cell r="G100">
            <v>0</v>
          </cell>
          <cell r="H100">
            <v>0</v>
          </cell>
          <cell r="I100">
            <v>0</v>
          </cell>
          <cell r="J100">
            <v>0</v>
          </cell>
          <cell r="K100">
            <v>0</v>
          </cell>
          <cell r="L100" t="str">
            <v>Pending Actual</v>
          </cell>
          <cell r="M100">
            <v>0</v>
          </cell>
          <cell r="N100">
            <v>0</v>
          </cell>
        </row>
        <row r="101">
          <cell r="C101">
            <v>50102300</v>
          </cell>
          <cell r="D101" t="str">
            <v>Labor Maint Water Treatment</v>
          </cell>
          <cell r="E101">
            <v>601.4</v>
          </cell>
          <cell r="F101">
            <v>256852.33</v>
          </cell>
          <cell r="G101">
            <v>276331.96000000002</v>
          </cell>
          <cell r="H101">
            <v>270610</v>
          </cell>
          <cell r="I101">
            <v>277946.49</v>
          </cell>
          <cell r="J101">
            <v>209692.62000000002</v>
          </cell>
          <cell r="K101">
            <v>83378.19</v>
          </cell>
          <cell r="L101" t="str">
            <v>Pending Actual</v>
          </cell>
          <cell r="M101">
            <v>98493.60310321927</v>
          </cell>
          <cell r="N101">
            <v>181871.79310321927</v>
          </cell>
        </row>
        <row r="102">
          <cell r="C102">
            <v>50102400</v>
          </cell>
          <cell r="D102" t="str">
            <v>Labor Maint Transmission &amp; Distribution</v>
          </cell>
          <cell r="E102">
            <v>601.6</v>
          </cell>
          <cell r="F102">
            <v>644529.26</v>
          </cell>
          <cell r="G102">
            <v>594821.56999999995</v>
          </cell>
          <cell r="H102">
            <v>645496.09000000008</v>
          </cell>
          <cell r="I102">
            <v>631759.74</v>
          </cell>
          <cell r="J102">
            <v>655789.26</v>
          </cell>
          <cell r="K102">
            <v>341576.56</v>
          </cell>
          <cell r="L102" t="str">
            <v>Pending Actual</v>
          </cell>
          <cell r="M102">
            <v>308027.27866051678</v>
          </cell>
          <cell r="N102">
            <v>649603.83866051678</v>
          </cell>
        </row>
        <row r="103">
          <cell r="C103">
            <v>50102405</v>
          </cell>
          <cell r="D103" t="str">
            <v>Labor Maint Transmssn &amp; Distr - Super &amp; Eng</v>
          </cell>
          <cell r="E103">
            <v>601.6</v>
          </cell>
          <cell r="F103">
            <v>0</v>
          </cell>
          <cell r="G103">
            <v>0</v>
          </cell>
          <cell r="H103">
            <v>0</v>
          </cell>
          <cell r="I103">
            <v>0</v>
          </cell>
          <cell r="J103">
            <v>0</v>
          </cell>
          <cell r="K103">
            <v>0</v>
          </cell>
          <cell r="L103" t="str">
            <v>Pending Actual</v>
          </cell>
          <cell r="M103">
            <v>0</v>
          </cell>
          <cell r="N103">
            <v>0</v>
          </cell>
        </row>
        <row r="104">
          <cell r="C104">
            <v>50102420</v>
          </cell>
          <cell r="D104" t="str">
            <v>Labor Maint Transmssn &amp; Distr - Mains</v>
          </cell>
          <cell r="E104">
            <v>601.6</v>
          </cell>
          <cell r="F104">
            <v>35436.86</v>
          </cell>
          <cell r="G104">
            <v>32597.57</v>
          </cell>
          <cell r="H104">
            <v>41163.31</v>
          </cell>
          <cell r="I104">
            <v>106836.56</v>
          </cell>
          <cell r="J104">
            <v>97893.45</v>
          </cell>
          <cell r="K104">
            <v>43460.570000000007</v>
          </cell>
          <cell r="L104" t="str">
            <v>Pending Actual</v>
          </cell>
          <cell r="M104">
            <v>45981.010732303497</v>
          </cell>
          <cell r="N104">
            <v>89441.580732303497</v>
          </cell>
        </row>
        <row r="105">
          <cell r="C105">
            <v>50102425</v>
          </cell>
          <cell r="D105" t="str">
            <v>Labor Maint Transmssn &amp; Distr - Fire Mains</v>
          </cell>
          <cell r="E105">
            <v>601.6</v>
          </cell>
          <cell r="F105">
            <v>0</v>
          </cell>
          <cell r="G105">
            <v>0</v>
          </cell>
          <cell r="H105">
            <v>0</v>
          </cell>
          <cell r="I105">
            <v>0</v>
          </cell>
          <cell r="J105">
            <v>0</v>
          </cell>
          <cell r="K105">
            <v>0</v>
          </cell>
          <cell r="L105" t="str">
            <v>Pending Actual</v>
          </cell>
          <cell r="M105">
            <v>0</v>
          </cell>
          <cell r="N105">
            <v>0</v>
          </cell>
        </row>
        <row r="106">
          <cell r="C106">
            <v>50102430</v>
          </cell>
          <cell r="D106" t="str">
            <v>Labor Maint Transmssn &amp; Distr - Service</v>
          </cell>
          <cell r="E106">
            <v>601.6</v>
          </cell>
          <cell r="F106">
            <v>15027.710000000001</v>
          </cell>
          <cell r="G106">
            <v>63871.8</v>
          </cell>
          <cell r="H106">
            <v>69201.98</v>
          </cell>
          <cell r="I106">
            <v>40467.06</v>
          </cell>
          <cell r="J106">
            <v>31847.97</v>
          </cell>
          <cell r="K106">
            <v>15138.3</v>
          </cell>
          <cell r="L106" t="str">
            <v>Pending Actual</v>
          </cell>
          <cell r="M106">
            <v>14959.140273144729</v>
          </cell>
          <cell r="N106">
            <v>30097.440273144726</v>
          </cell>
        </row>
        <row r="107">
          <cell r="C107">
            <v>50102435</v>
          </cell>
          <cell r="D107" t="str">
            <v>Labor Maint Transmssn &amp; Distr - Meter</v>
          </cell>
          <cell r="E107">
            <v>601.6</v>
          </cell>
          <cell r="F107">
            <v>48699.520000000004</v>
          </cell>
          <cell r="G107">
            <v>58565.5</v>
          </cell>
          <cell r="H107">
            <v>48472.34</v>
          </cell>
          <cell r="I107">
            <v>64463.43</v>
          </cell>
          <cell r="J107">
            <v>55733.599999999999</v>
          </cell>
          <cell r="K107">
            <v>32481.17</v>
          </cell>
          <cell r="L107" t="str">
            <v>Pending Actual</v>
          </cell>
          <cell r="M107">
            <v>26178.332255630077</v>
          </cell>
          <cell r="N107">
            <v>58659.502255630076</v>
          </cell>
        </row>
        <row r="108">
          <cell r="C108">
            <v>50102440</v>
          </cell>
          <cell r="D108" t="str">
            <v>Labor Maint Transmssn &amp; Distr - Hydrants</v>
          </cell>
          <cell r="E108">
            <v>601.6</v>
          </cell>
          <cell r="F108">
            <v>11315.699999999999</v>
          </cell>
          <cell r="G108">
            <v>1307.71</v>
          </cell>
          <cell r="H108">
            <v>64644.500000000007</v>
          </cell>
          <cell r="I108">
            <v>48374.720000000001</v>
          </cell>
          <cell r="J108">
            <v>61561.939999999995</v>
          </cell>
          <cell r="K108">
            <v>18317.169999999998</v>
          </cell>
          <cell r="L108" t="str">
            <v>Pending Actual</v>
          </cell>
          <cell r="M108">
            <v>28915.930778222893</v>
          </cell>
          <cell r="N108">
            <v>47233.100778222892</v>
          </cell>
        </row>
        <row r="109">
          <cell r="C109">
            <v>50109900</v>
          </cell>
          <cell r="D109" t="str">
            <v>Labor Capitalized Credits</v>
          </cell>
          <cell r="E109">
            <v>601.79999999999995</v>
          </cell>
          <cell r="F109">
            <v>-3156139.4000000004</v>
          </cell>
          <cell r="G109">
            <v>-3309742.6100000003</v>
          </cell>
          <cell r="H109">
            <v>-3696713.33</v>
          </cell>
          <cell r="I109">
            <v>-4212230.93</v>
          </cell>
          <cell r="J109">
            <v>-4264007.3899999997</v>
          </cell>
          <cell r="K109">
            <v>-2113438.1</v>
          </cell>
          <cell r="L109" t="str">
            <v>Pending Actual</v>
          </cell>
          <cell r="M109">
            <v>-2002824.1885663585</v>
          </cell>
          <cell r="N109">
            <v>-4116262.2885663584</v>
          </cell>
        </row>
        <row r="110">
          <cell r="C110">
            <v>50110000</v>
          </cell>
          <cell r="D110" t="str">
            <v>Labor Non-scheduled Overtime - Natural Account</v>
          </cell>
          <cell r="E110">
            <v>601.79999999999995</v>
          </cell>
          <cell r="F110">
            <v>320802.28000000003</v>
          </cell>
          <cell r="G110">
            <v>527884.2300000001</v>
          </cell>
          <cell r="H110">
            <v>644560.31000000006</v>
          </cell>
          <cell r="I110">
            <v>812706.2</v>
          </cell>
          <cell r="J110">
            <v>829231.59000000008</v>
          </cell>
          <cell r="K110">
            <v>469710.08000000002</v>
          </cell>
          <cell r="L110" t="str">
            <v>Pending Actual</v>
          </cell>
          <cell r="M110">
            <v>389493.95122303994</v>
          </cell>
          <cell r="N110">
            <v>859204.03122303996</v>
          </cell>
        </row>
        <row r="111">
          <cell r="C111">
            <v>50111300</v>
          </cell>
          <cell r="D111" t="str">
            <v>Labor Oper Non-scheduled Overtime- WT</v>
          </cell>
          <cell r="E111">
            <v>601.29999999999995</v>
          </cell>
          <cell r="F111">
            <v>251731.94</v>
          </cell>
          <cell r="G111">
            <v>233928.11</v>
          </cell>
          <cell r="H111">
            <v>300717.61</v>
          </cell>
          <cell r="I111">
            <v>262443.78000000003</v>
          </cell>
          <cell r="J111">
            <v>269614.75</v>
          </cell>
          <cell r="K111">
            <v>164291.06</v>
          </cell>
          <cell r="L111" t="str">
            <v>Pending Actual</v>
          </cell>
          <cell r="M111">
            <v>126639.30746477241</v>
          </cell>
          <cell r="N111">
            <v>290930.36746477243</v>
          </cell>
        </row>
        <row r="112">
          <cell r="C112">
            <v>50111400</v>
          </cell>
          <cell r="D112" t="str">
            <v>Labor Oper Non-scheduled Overtime- TD</v>
          </cell>
          <cell r="E112">
            <v>601.5</v>
          </cell>
          <cell r="F112">
            <v>46571.94</v>
          </cell>
          <cell r="G112">
            <v>26329</v>
          </cell>
          <cell r="H112">
            <v>26058.480000000003</v>
          </cell>
          <cell r="I112">
            <v>24097.34</v>
          </cell>
          <cell r="J112">
            <v>26598.48</v>
          </cell>
          <cell r="K112">
            <v>17253.98</v>
          </cell>
          <cell r="L112" t="str">
            <v>Pending Actual</v>
          </cell>
          <cell r="M112">
            <v>12493.430299401643</v>
          </cell>
          <cell r="N112">
            <v>29747.410299401643</v>
          </cell>
        </row>
        <row r="113">
          <cell r="C113">
            <v>50111405</v>
          </cell>
          <cell r="D113" t="str">
            <v>Labor Oper Non-scheduled Overtime- TD Super &amp; Eng</v>
          </cell>
          <cell r="E113">
            <v>601.5</v>
          </cell>
          <cell r="F113">
            <v>0</v>
          </cell>
          <cell r="G113">
            <v>0</v>
          </cell>
          <cell r="H113">
            <v>0</v>
          </cell>
          <cell r="I113">
            <v>0</v>
          </cell>
          <cell r="J113">
            <v>0</v>
          </cell>
          <cell r="K113">
            <v>0</v>
          </cell>
          <cell r="L113" t="str">
            <v>Pending Actual</v>
          </cell>
          <cell r="M113">
            <v>0</v>
          </cell>
          <cell r="N113">
            <v>0</v>
          </cell>
        </row>
        <row r="114">
          <cell r="C114">
            <v>50111415</v>
          </cell>
          <cell r="D114" t="str">
            <v>Labor Oper Non-scheduled Overtime- TD Lines</v>
          </cell>
          <cell r="E114">
            <v>601.5</v>
          </cell>
          <cell r="F114">
            <v>17692.190000000002</v>
          </cell>
          <cell r="G114">
            <v>14654.8</v>
          </cell>
          <cell r="H114">
            <v>3622.52</v>
          </cell>
          <cell r="I114">
            <v>4392.17</v>
          </cell>
          <cell r="J114">
            <v>3425.94</v>
          </cell>
          <cell r="K114">
            <v>1596.6999999999998</v>
          </cell>
          <cell r="L114" t="str">
            <v>Pending Actual</v>
          </cell>
          <cell r="M114">
            <v>1609.1800208106654</v>
          </cell>
          <cell r="N114">
            <v>3205.880020810665</v>
          </cell>
        </row>
        <row r="115">
          <cell r="C115">
            <v>50111420</v>
          </cell>
          <cell r="D115" t="str">
            <v>Labor Oper Non-scheduled Overtime- TD Meter</v>
          </cell>
          <cell r="E115">
            <v>601.5</v>
          </cell>
          <cell r="F115">
            <v>79892.160000000003</v>
          </cell>
          <cell r="G115">
            <v>86934.420000000013</v>
          </cell>
          <cell r="H115">
            <v>97624.95</v>
          </cell>
          <cell r="I115">
            <v>153531.07999999999</v>
          </cell>
          <cell r="J115">
            <v>111103.5</v>
          </cell>
          <cell r="K115">
            <v>52790.280000000006</v>
          </cell>
          <cell r="L115" t="str">
            <v>Pending Actual</v>
          </cell>
          <cell r="M115">
            <v>52185.832922391455</v>
          </cell>
          <cell r="N115">
            <v>104976.11292239146</v>
          </cell>
        </row>
        <row r="116">
          <cell r="C116">
            <v>50111500</v>
          </cell>
          <cell r="D116" t="str">
            <v>Labor Oper Non-scheduled Overtime- CA</v>
          </cell>
          <cell r="E116">
            <v>601.70000000000005</v>
          </cell>
          <cell r="F116">
            <v>1291.97</v>
          </cell>
          <cell r="G116">
            <v>3033.03</v>
          </cell>
          <cell r="H116">
            <v>4377.2299999999996</v>
          </cell>
          <cell r="I116">
            <v>2972.76</v>
          </cell>
          <cell r="J116">
            <v>2578.77</v>
          </cell>
          <cell r="K116">
            <v>835.53</v>
          </cell>
          <cell r="L116" t="str">
            <v>Pending Actual</v>
          </cell>
          <cell r="M116">
            <v>1211.2603146190302</v>
          </cell>
          <cell r="N116">
            <v>2046.7903146190301</v>
          </cell>
        </row>
        <row r="117">
          <cell r="C117">
            <v>50111510</v>
          </cell>
          <cell r="D117" t="str">
            <v>Labor Oper Non-scheduled Overtime- CA Meter Read</v>
          </cell>
          <cell r="E117">
            <v>601.70000000000005</v>
          </cell>
          <cell r="F117">
            <v>30067.25</v>
          </cell>
          <cell r="G117">
            <v>19744.199999999997</v>
          </cell>
          <cell r="H117">
            <v>48093.57</v>
          </cell>
          <cell r="I117">
            <v>107030.70000000001</v>
          </cell>
          <cell r="J117">
            <v>41854.9</v>
          </cell>
          <cell r="K117">
            <v>25104.34</v>
          </cell>
          <cell r="L117" t="str">
            <v>Pending Actual</v>
          </cell>
          <cell r="M117">
            <v>19659.442037230168</v>
          </cell>
          <cell r="N117">
            <v>44763.782037230165</v>
          </cell>
        </row>
        <row r="118">
          <cell r="C118">
            <v>50111520</v>
          </cell>
          <cell r="D118" t="str">
            <v>Labor Oper Non-scheduled OT - CA Cust Serv &amp; Info</v>
          </cell>
          <cell r="E118">
            <v>601.70000000000005</v>
          </cell>
          <cell r="F118">
            <v>7.05</v>
          </cell>
          <cell r="G118">
            <v>205.12</v>
          </cell>
          <cell r="H118">
            <v>7.1</v>
          </cell>
          <cell r="I118">
            <v>64.5</v>
          </cell>
          <cell r="J118">
            <v>49.91</v>
          </cell>
          <cell r="K118">
            <v>49.92</v>
          </cell>
          <cell r="L118" t="str">
            <v>Pending Actual</v>
          </cell>
          <cell r="M118">
            <v>23.442960133178136</v>
          </cell>
          <cell r="N118">
            <v>73.362960133178134</v>
          </cell>
        </row>
        <row r="119">
          <cell r="C119">
            <v>50111600</v>
          </cell>
          <cell r="D119" t="str">
            <v>Labor Oper Non-scheduled Overtime- AG</v>
          </cell>
          <cell r="E119">
            <v>601.79999999999995</v>
          </cell>
          <cell r="F119">
            <v>1000.3499999999999</v>
          </cell>
          <cell r="G119">
            <v>286.97000000000003</v>
          </cell>
          <cell r="H119">
            <v>1828.83</v>
          </cell>
          <cell r="I119">
            <v>553.17999999999995</v>
          </cell>
          <cell r="J119">
            <v>720.81</v>
          </cell>
          <cell r="K119">
            <v>635.15</v>
          </cell>
          <cell r="L119" t="str">
            <v>Pending Actual</v>
          </cell>
          <cell r="M119">
            <v>338.56782395504172</v>
          </cell>
          <cell r="N119">
            <v>973.71782395504169</v>
          </cell>
        </row>
        <row r="120">
          <cell r="C120">
            <v>50112300</v>
          </cell>
          <cell r="D120" t="str">
            <v>Labor Maint Non-scheduled Overtime- WT</v>
          </cell>
          <cell r="E120">
            <v>601.4</v>
          </cell>
          <cell r="F120">
            <v>50879.24</v>
          </cell>
          <cell r="G120">
            <v>47314.93</v>
          </cell>
          <cell r="H120">
            <v>48083.67</v>
          </cell>
          <cell r="I120">
            <v>46310.09</v>
          </cell>
          <cell r="J120">
            <v>59089.07</v>
          </cell>
          <cell r="K120">
            <v>27805.999999999996</v>
          </cell>
          <cell r="L120" t="str">
            <v>Pending Actual</v>
          </cell>
          <cell r="M120">
            <v>27754.412188270333</v>
          </cell>
          <cell r="N120">
            <v>55560.412188270333</v>
          </cell>
        </row>
        <row r="121">
          <cell r="C121">
            <v>50112400</v>
          </cell>
          <cell r="D121" t="str">
            <v>Labor Maint Non-scheduled Overtime- TD</v>
          </cell>
          <cell r="E121">
            <v>601.6</v>
          </cell>
          <cell r="F121">
            <v>103999</v>
          </cell>
          <cell r="G121">
            <v>98407.18</v>
          </cell>
          <cell r="H121">
            <v>78439.490000000005</v>
          </cell>
          <cell r="I121">
            <v>168466.38</v>
          </cell>
          <cell r="J121">
            <v>101006.14</v>
          </cell>
          <cell r="K121">
            <v>71795.099999999991</v>
          </cell>
          <cell r="L121" t="str">
            <v>Pending Actual</v>
          </cell>
          <cell r="M121">
            <v>47443.055764901015</v>
          </cell>
          <cell r="N121">
            <v>119238.15576490101</v>
          </cell>
        </row>
        <row r="122">
          <cell r="C122">
            <v>50112420</v>
          </cell>
          <cell r="D122" t="str">
            <v>Labor Maint Non-scheduled Overtime- TD Mains</v>
          </cell>
          <cell r="E122">
            <v>601.6</v>
          </cell>
          <cell r="F122">
            <v>10241.950000000001</v>
          </cell>
          <cell r="G122">
            <v>5182.47</v>
          </cell>
          <cell r="H122">
            <v>7619.51</v>
          </cell>
          <cell r="I122">
            <v>38332.480000000003</v>
          </cell>
          <cell r="J122">
            <v>32879.919999999998</v>
          </cell>
          <cell r="K122">
            <v>12125.68</v>
          </cell>
          <cell r="L122" t="str">
            <v>Pending Actual</v>
          </cell>
          <cell r="M122">
            <v>15443.852008456954</v>
          </cell>
          <cell r="N122">
            <v>27569.532008456954</v>
          </cell>
        </row>
        <row r="123">
          <cell r="C123">
            <v>50112430</v>
          </cell>
          <cell r="D123" t="str">
            <v>Labor Maint Non-scheduled Overtime- TD Service</v>
          </cell>
          <cell r="E123">
            <v>601.6</v>
          </cell>
          <cell r="F123">
            <v>3533.3999999999996</v>
          </cell>
          <cell r="G123">
            <v>1955.85</v>
          </cell>
          <cell r="H123">
            <v>2988.8199999999997</v>
          </cell>
          <cell r="I123">
            <v>2659.63</v>
          </cell>
          <cell r="J123">
            <v>1409.58</v>
          </cell>
          <cell r="K123">
            <v>1270.3699999999999</v>
          </cell>
          <cell r="L123" t="str">
            <v>Pending Actual</v>
          </cell>
          <cell r="M123">
            <v>662.08631024895294</v>
          </cell>
          <cell r="N123">
            <v>1932.4563102489528</v>
          </cell>
        </row>
        <row r="124">
          <cell r="C124">
            <v>50112435</v>
          </cell>
          <cell r="D124" t="str">
            <v>Labor Maint Non-scheduled Overtime- TD Meter</v>
          </cell>
          <cell r="E124">
            <v>601.6</v>
          </cell>
          <cell r="F124">
            <v>6049.59</v>
          </cell>
          <cell r="G124">
            <v>601.79999999999995</v>
          </cell>
          <cell r="H124">
            <v>645.52</v>
          </cell>
          <cell r="I124">
            <v>1360.11</v>
          </cell>
          <cell r="J124">
            <v>7648.4</v>
          </cell>
          <cell r="K124">
            <v>3997.58</v>
          </cell>
          <cell r="L124" t="str">
            <v>Pending Actual</v>
          </cell>
          <cell r="M124">
            <v>3592.4892062231952</v>
          </cell>
          <cell r="N124">
            <v>7590.0692062231956</v>
          </cell>
        </row>
        <row r="125">
          <cell r="C125">
            <v>50112440</v>
          </cell>
          <cell r="D125" t="str">
            <v>Labor Maint Non-scheduled Overtime- TD Hydrant</v>
          </cell>
          <cell r="E125">
            <v>601.6</v>
          </cell>
          <cell r="F125">
            <v>1200.25</v>
          </cell>
          <cell r="G125">
            <v>269.85000000000002</v>
          </cell>
          <cell r="H125">
            <v>33532.910000000003</v>
          </cell>
          <cell r="I125">
            <v>21542.789999999997</v>
          </cell>
          <cell r="J125">
            <v>40244.5</v>
          </cell>
          <cell r="K125">
            <v>10468.289999999999</v>
          </cell>
          <cell r="L125" t="str">
            <v>Pending Actual</v>
          </cell>
          <cell r="M125">
            <v>18903.029634936636</v>
          </cell>
          <cell r="N125">
            <v>29371.319634936634</v>
          </cell>
        </row>
        <row r="126">
          <cell r="C126">
            <v>50119900</v>
          </cell>
          <cell r="D126" t="str">
            <v>Labor Non-scheduled Overtime- Capitalized Credits</v>
          </cell>
          <cell r="E126">
            <v>601.79999999999995</v>
          </cell>
          <cell r="F126">
            <v>-319154.01</v>
          </cell>
          <cell r="G126">
            <v>-527558.08000000007</v>
          </cell>
          <cell r="H126">
            <v>-644071.69000000006</v>
          </cell>
          <cell r="I126">
            <v>-812379.58000000007</v>
          </cell>
          <cell r="J126">
            <v>-824422.45000000007</v>
          </cell>
          <cell r="K126">
            <v>-469081.5</v>
          </cell>
          <cell r="L126" t="str">
            <v>Pending Actual</v>
          </cell>
          <cell r="M126">
            <v>-387235.07570120314</v>
          </cell>
          <cell r="N126">
            <v>-856316.5757012032</v>
          </cell>
        </row>
        <row r="127">
          <cell r="C127">
            <v>50120000</v>
          </cell>
          <cell r="D127" t="str">
            <v>Labor Overtime - Natural Account</v>
          </cell>
          <cell r="E127">
            <v>601.79999999999995</v>
          </cell>
          <cell r="F127">
            <v>886.79</v>
          </cell>
          <cell r="G127">
            <v>1697.71</v>
          </cell>
          <cell r="H127">
            <v>882.97</v>
          </cell>
          <cell r="I127">
            <v>1671.15</v>
          </cell>
          <cell r="J127">
            <v>2085.02</v>
          </cell>
          <cell r="K127">
            <v>310.98</v>
          </cell>
          <cell r="L127" t="str">
            <v>Pending Actual</v>
          </cell>
          <cell r="M127">
            <v>979.3436332774811</v>
          </cell>
          <cell r="N127">
            <v>1290.3236332774811</v>
          </cell>
        </row>
        <row r="128">
          <cell r="C128">
            <v>50121300</v>
          </cell>
          <cell r="D128" t="str">
            <v>Labor Oper Scheduled Overtime-WT</v>
          </cell>
          <cell r="E128">
            <v>601.29999999999995</v>
          </cell>
          <cell r="F128">
            <v>51370.61</v>
          </cell>
          <cell r="G128">
            <v>57971.18</v>
          </cell>
          <cell r="H128">
            <v>53972.52</v>
          </cell>
          <cell r="I128">
            <v>71827.789999999994</v>
          </cell>
          <cell r="J128">
            <v>64550.22</v>
          </cell>
          <cell r="K128">
            <v>52951.56</v>
          </cell>
          <cell r="L128" t="str">
            <v>Pending Actual</v>
          </cell>
          <cell r="M128">
            <v>30319.539852692411</v>
          </cell>
          <cell r="N128">
            <v>83271.099852692409</v>
          </cell>
        </row>
        <row r="129">
          <cell r="C129">
            <v>50121400</v>
          </cell>
          <cell r="D129" t="str">
            <v>Labor Oper Scheduled Overtime-TD</v>
          </cell>
          <cell r="E129">
            <v>601.5</v>
          </cell>
          <cell r="F129">
            <v>319.39999999999998</v>
          </cell>
          <cell r="G129">
            <v>0</v>
          </cell>
          <cell r="H129">
            <v>0</v>
          </cell>
          <cell r="I129">
            <v>0</v>
          </cell>
          <cell r="J129">
            <v>0</v>
          </cell>
          <cell r="K129">
            <v>0</v>
          </cell>
          <cell r="L129" t="str">
            <v>Pending Actual</v>
          </cell>
          <cell r="M129">
            <v>0</v>
          </cell>
          <cell r="N129">
            <v>0</v>
          </cell>
        </row>
        <row r="130">
          <cell r="C130">
            <v>50121405</v>
          </cell>
          <cell r="D130" t="str">
            <v>Labor Oper Scheduled Overtime-TD Super &amp; Eng</v>
          </cell>
          <cell r="E130">
            <v>601.5</v>
          </cell>
          <cell r="F130">
            <v>0</v>
          </cell>
          <cell r="G130">
            <v>0</v>
          </cell>
          <cell r="H130">
            <v>0</v>
          </cell>
          <cell r="I130">
            <v>0</v>
          </cell>
          <cell r="J130">
            <v>0</v>
          </cell>
          <cell r="K130">
            <v>0</v>
          </cell>
          <cell r="L130" t="str">
            <v>Pending Actual</v>
          </cell>
          <cell r="M130">
            <v>0</v>
          </cell>
          <cell r="N130">
            <v>0</v>
          </cell>
        </row>
        <row r="131">
          <cell r="C131">
            <v>50121415</v>
          </cell>
          <cell r="D131" t="str">
            <v>Labor Oper Scheduled Overtime-TD Lines</v>
          </cell>
          <cell r="E131">
            <v>601.5</v>
          </cell>
          <cell r="F131">
            <v>81.64</v>
          </cell>
          <cell r="G131">
            <v>0</v>
          </cell>
          <cell r="H131">
            <v>0</v>
          </cell>
          <cell r="I131">
            <v>0</v>
          </cell>
          <cell r="J131">
            <v>0</v>
          </cell>
          <cell r="K131">
            <v>0</v>
          </cell>
          <cell r="L131" t="str">
            <v>Pending Actual</v>
          </cell>
          <cell r="M131">
            <v>0</v>
          </cell>
          <cell r="N131">
            <v>0</v>
          </cell>
        </row>
        <row r="132">
          <cell r="C132">
            <v>50121420</v>
          </cell>
          <cell r="D132" t="str">
            <v>Labor Oper Scheduled Overtime-TD Meter</v>
          </cell>
          <cell r="E132">
            <v>601.5</v>
          </cell>
          <cell r="F132">
            <v>639.02</v>
          </cell>
          <cell r="G132">
            <v>280.07</v>
          </cell>
          <cell r="H132">
            <v>415.14</v>
          </cell>
          <cell r="I132">
            <v>390.72</v>
          </cell>
          <cell r="J132">
            <v>0</v>
          </cell>
          <cell r="K132">
            <v>0</v>
          </cell>
          <cell r="L132" t="str">
            <v>Pending Actual</v>
          </cell>
          <cell r="M132">
            <v>0</v>
          </cell>
          <cell r="N132">
            <v>0</v>
          </cell>
        </row>
        <row r="133">
          <cell r="C133">
            <v>50121510</v>
          </cell>
          <cell r="D133" t="str">
            <v>Labor Oper Scheduled Overtime-CA Merer Read</v>
          </cell>
          <cell r="E133">
            <v>601.70000000000005</v>
          </cell>
          <cell r="F133">
            <v>299.18</v>
          </cell>
          <cell r="G133">
            <v>0</v>
          </cell>
          <cell r="H133">
            <v>0</v>
          </cell>
          <cell r="I133">
            <v>198.8</v>
          </cell>
          <cell r="J133">
            <v>182.4</v>
          </cell>
          <cell r="K133">
            <v>0</v>
          </cell>
          <cell r="L133" t="str">
            <v>Pending Actual</v>
          </cell>
          <cell r="M133">
            <v>85.67413200344005</v>
          </cell>
          <cell r="N133">
            <v>85.67413200344005</v>
          </cell>
        </row>
        <row r="134">
          <cell r="C134">
            <v>50121600</v>
          </cell>
          <cell r="D134" t="str">
            <v>Labor Oper Scheduled Overtime-AG</v>
          </cell>
          <cell r="E134">
            <v>0</v>
          </cell>
          <cell r="F134">
            <v>0</v>
          </cell>
          <cell r="G134">
            <v>0</v>
          </cell>
          <cell r="H134">
            <v>0</v>
          </cell>
          <cell r="I134">
            <v>0</v>
          </cell>
          <cell r="J134">
            <v>0</v>
          </cell>
          <cell r="K134">
            <v>0</v>
          </cell>
          <cell r="L134" t="str">
            <v>Pending Actual</v>
          </cell>
          <cell r="M134">
            <v>0</v>
          </cell>
          <cell r="N134">
            <v>0</v>
          </cell>
        </row>
        <row r="135">
          <cell r="C135">
            <v>50122400</v>
          </cell>
          <cell r="D135" t="str">
            <v>Labor Maint Scheduled Overtime-TD</v>
          </cell>
          <cell r="E135">
            <v>601.6</v>
          </cell>
          <cell r="F135">
            <v>558.41</v>
          </cell>
          <cell r="G135">
            <v>0</v>
          </cell>
          <cell r="H135">
            <v>150.94999999999999</v>
          </cell>
          <cell r="I135">
            <v>178.01</v>
          </cell>
          <cell r="J135">
            <v>521</v>
          </cell>
          <cell r="K135">
            <v>259.14999999999998</v>
          </cell>
          <cell r="L135" t="str">
            <v>Pending Actual</v>
          </cell>
          <cell r="M135">
            <v>244.71613362824706</v>
          </cell>
          <cell r="N135">
            <v>503.86613362824704</v>
          </cell>
        </row>
        <row r="136">
          <cell r="C136">
            <v>50122420</v>
          </cell>
          <cell r="D136" t="str">
            <v>Labor Maint Scheduled Overtime-TD Mains</v>
          </cell>
          <cell r="E136">
            <v>601.6</v>
          </cell>
          <cell r="F136">
            <v>0</v>
          </cell>
          <cell r="G136">
            <v>0</v>
          </cell>
          <cell r="H136">
            <v>0</v>
          </cell>
          <cell r="I136">
            <v>303.75</v>
          </cell>
          <cell r="J136">
            <v>503.17</v>
          </cell>
          <cell r="K136">
            <v>710.05000000000007</v>
          </cell>
          <cell r="L136" t="str">
            <v>Pending Actual</v>
          </cell>
          <cell r="M136">
            <v>236.34129934304238</v>
          </cell>
          <cell r="N136">
            <v>946.39129934304242</v>
          </cell>
        </row>
        <row r="137">
          <cell r="C137">
            <v>50122430</v>
          </cell>
          <cell r="D137" t="str">
            <v>Labor Maint Scheduled Overtime-TD Service</v>
          </cell>
          <cell r="E137">
            <v>601.6</v>
          </cell>
          <cell r="F137">
            <v>0</v>
          </cell>
          <cell r="G137">
            <v>0</v>
          </cell>
          <cell r="H137">
            <v>0</v>
          </cell>
          <cell r="I137">
            <v>0</v>
          </cell>
          <cell r="J137">
            <v>0</v>
          </cell>
          <cell r="K137">
            <v>0</v>
          </cell>
          <cell r="L137" t="str">
            <v>Pending Actual</v>
          </cell>
          <cell r="M137">
            <v>0</v>
          </cell>
          <cell r="N137">
            <v>0</v>
          </cell>
        </row>
        <row r="138">
          <cell r="C138">
            <v>50122440</v>
          </cell>
          <cell r="D138" t="str">
            <v>Labor Maint Scheduled Overtime-TD Hydrant</v>
          </cell>
          <cell r="E138">
            <v>601.6</v>
          </cell>
          <cell r="F138">
            <v>0</v>
          </cell>
          <cell r="G138">
            <v>0</v>
          </cell>
          <cell r="H138">
            <v>0</v>
          </cell>
          <cell r="I138">
            <v>514.14</v>
          </cell>
          <cell r="J138">
            <v>0</v>
          </cell>
          <cell r="K138">
            <v>0</v>
          </cell>
          <cell r="L138" t="str">
            <v>Pending Actual</v>
          </cell>
          <cell r="M138">
            <v>0</v>
          </cell>
          <cell r="N138">
            <v>0</v>
          </cell>
        </row>
        <row r="139">
          <cell r="C139">
            <v>50129900</v>
          </cell>
          <cell r="D139" t="str">
            <v>Labor Scheduled Overtime- Capitalized Credits</v>
          </cell>
          <cell r="E139">
            <v>601.79999999999995</v>
          </cell>
          <cell r="F139">
            <v>-886.79</v>
          </cell>
          <cell r="G139">
            <v>-1697.71</v>
          </cell>
          <cell r="H139">
            <v>-882.97</v>
          </cell>
          <cell r="I139">
            <v>-1671.15</v>
          </cell>
          <cell r="J139">
            <v>-2085.02</v>
          </cell>
          <cell r="K139">
            <v>-310.98</v>
          </cell>
          <cell r="L139" t="str">
            <v>Pending Actual</v>
          </cell>
          <cell r="M139">
            <v>-979.3436332774811</v>
          </cell>
          <cell r="N139">
            <v>-1290.3236332774811</v>
          </cell>
        </row>
        <row r="140">
          <cell r="C140">
            <v>50171000</v>
          </cell>
          <cell r="D140" t="str">
            <v>Annual Performance Plan</v>
          </cell>
          <cell r="E140">
            <v>601.79999999999995</v>
          </cell>
          <cell r="F140">
            <v>635364.32999999996</v>
          </cell>
          <cell r="G140">
            <v>720940.02</v>
          </cell>
          <cell r="H140">
            <v>824960.67</v>
          </cell>
          <cell r="I140">
            <v>887833.51</v>
          </cell>
          <cell r="J140">
            <v>910532.88</v>
          </cell>
          <cell r="K140">
            <v>477071.38000000006</v>
          </cell>
          <cell r="L140" t="str">
            <v>Pending Actual</v>
          </cell>
          <cell r="M140">
            <v>427681.54690017778</v>
          </cell>
          <cell r="N140">
            <v>904752.92690017784</v>
          </cell>
        </row>
        <row r="141">
          <cell r="C141">
            <v>50171600</v>
          </cell>
          <cell r="D141" t="str">
            <v>Compensation Exp - Options</v>
          </cell>
          <cell r="E141">
            <v>601.79999999999995</v>
          </cell>
          <cell r="F141">
            <v>0</v>
          </cell>
          <cell r="G141">
            <v>0</v>
          </cell>
          <cell r="H141">
            <v>0</v>
          </cell>
          <cell r="I141">
            <v>0</v>
          </cell>
          <cell r="J141">
            <v>0</v>
          </cell>
          <cell r="K141">
            <v>0</v>
          </cell>
          <cell r="L141" t="str">
            <v>Pending Actual</v>
          </cell>
          <cell r="M141">
            <v>0</v>
          </cell>
          <cell r="N141">
            <v>0</v>
          </cell>
        </row>
        <row r="142">
          <cell r="C142">
            <v>50171800</v>
          </cell>
          <cell r="D142" t="str">
            <v>Compensation Expense - RSU/PSU</v>
          </cell>
          <cell r="E142">
            <v>601.79999999999995</v>
          </cell>
          <cell r="F142">
            <v>6916.5</v>
          </cell>
          <cell r="G142">
            <v>10891.58</v>
          </cell>
          <cell r="H142">
            <v>69832.070000000007</v>
          </cell>
          <cell r="I142">
            <v>186717.38</v>
          </cell>
          <cell r="J142">
            <v>172537.26</v>
          </cell>
          <cell r="K142">
            <v>95764.76999999999</v>
          </cell>
          <cell r="L142" t="str">
            <v>Pending Actual</v>
          </cell>
          <cell r="M142">
            <v>81041.556955876396</v>
          </cell>
          <cell r="N142">
            <v>176806.32695587637</v>
          </cell>
        </row>
        <row r="143">
          <cell r="C143">
            <v>50185000</v>
          </cell>
          <cell r="D143" t="str">
            <v>Severance</v>
          </cell>
          <cell r="E143">
            <v>601.79999999999995</v>
          </cell>
          <cell r="F143">
            <v>81766.12</v>
          </cell>
          <cell r="G143">
            <v>0</v>
          </cell>
          <cell r="H143">
            <v>49857.24</v>
          </cell>
          <cell r="I143">
            <v>0</v>
          </cell>
          <cell r="J143">
            <v>0</v>
          </cell>
          <cell r="K143">
            <v>0</v>
          </cell>
          <cell r="L143" t="str">
            <v>Pending Actual</v>
          </cell>
          <cell r="M143">
            <v>0</v>
          </cell>
          <cell r="N143">
            <v>0</v>
          </cell>
        </row>
        <row r="144">
          <cell r="C144">
            <v>0</v>
          </cell>
          <cell r="D144" t="str">
            <v>Salaries and wages</v>
          </cell>
          <cell r="E144">
            <v>0</v>
          </cell>
          <cell r="F144">
            <v>7536930.6700000009</v>
          </cell>
          <cell r="G144">
            <v>7526953.7499999991</v>
          </cell>
          <cell r="H144">
            <v>8376267.04</v>
          </cell>
          <cell r="I144">
            <v>8801500.9100000001</v>
          </cell>
          <cell r="J144">
            <v>8743795.3100000005</v>
          </cell>
          <cell r="K144">
            <v>4462907.67</v>
          </cell>
          <cell r="L144" t="str">
            <v>Pending Actual</v>
          </cell>
          <cell r="M144" t="e">
            <v>#N/A</v>
          </cell>
          <cell r="N144" t="e">
            <v>#N/A</v>
          </cell>
        </row>
        <row r="145">
          <cell r="C145">
            <v>50610000</v>
          </cell>
          <cell r="D145" t="str">
            <v>Pension Expense</v>
          </cell>
          <cell r="E145">
            <v>604.79999999999995</v>
          </cell>
          <cell r="F145">
            <v>272675.15000000002</v>
          </cell>
          <cell r="G145">
            <v>-65416.349999999977</v>
          </cell>
          <cell r="H145">
            <v>-144581.68000000005</v>
          </cell>
          <cell r="I145">
            <v>199991.34000000003</v>
          </cell>
          <cell r="J145">
            <v>244139.38</v>
          </cell>
          <cell r="K145">
            <v>124431.05</v>
          </cell>
          <cell r="L145" t="str">
            <v>Pending Actual</v>
          </cell>
          <cell r="M145">
            <v>142750.11623735022</v>
          </cell>
          <cell r="N145">
            <v>267181.1662373502</v>
          </cell>
        </row>
        <row r="146">
          <cell r="C146">
            <v>50610100</v>
          </cell>
          <cell r="D146" t="str">
            <v>Pension Capitalized Credits</v>
          </cell>
          <cell r="E146">
            <v>604.79999999999995</v>
          </cell>
          <cell r="F146">
            <v>-150481.37</v>
          </cell>
          <cell r="G146">
            <v>-164601.87</v>
          </cell>
          <cell r="H146">
            <v>-134901.94999999998</v>
          </cell>
          <cell r="I146">
            <v>-73689.210000000006</v>
          </cell>
          <cell r="J146">
            <v>-74585.36</v>
          </cell>
          <cell r="K146">
            <v>-33516.58</v>
          </cell>
          <cell r="L146" t="str">
            <v>Pending Actual</v>
          </cell>
          <cell r="M146">
            <v>-43610.616237350201</v>
          </cell>
          <cell r="N146">
            <v>-77127.196237350203</v>
          </cell>
        </row>
        <row r="147">
          <cell r="C147">
            <v>0</v>
          </cell>
          <cell r="D147" t="str">
            <v>Pension expense</v>
          </cell>
          <cell r="E147">
            <v>0</v>
          </cell>
          <cell r="F147">
            <v>122193.78000000003</v>
          </cell>
          <cell r="G147">
            <v>-230018.22000000003</v>
          </cell>
          <cell r="H147">
            <v>-279483.63</v>
          </cell>
          <cell r="I147">
            <v>126302.13</v>
          </cell>
          <cell r="J147">
            <v>169554.02</v>
          </cell>
          <cell r="K147">
            <v>90914.47</v>
          </cell>
          <cell r="L147" t="str">
            <v>Pending Actual</v>
          </cell>
          <cell r="M147" t="e">
            <v>#N/A</v>
          </cell>
          <cell r="N147" t="e">
            <v>#N/A</v>
          </cell>
        </row>
        <row r="148">
          <cell r="C148">
            <v>50510000</v>
          </cell>
          <cell r="D148" t="str">
            <v>PBOP Expense</v>
          </cell>
          <cell r="E148">
            <v>604.79999999999995</v>
          </cell>
          <cell r="F148">
            <v>-813476.35</v>
          </cell>
          <cell r="G148">
            <v>-903014.77</v>
          </cell>
          <cell r="H148">
            <v>-941798.59</v>
          </cell>
          <cell r="I148">
            <v>-588139.98</v>
          </cell>
          <cell r="J148">
            <v>-647917</v>
          </cell>
          <cell r="K148">
            <v>-329323.53999999998</v>
          </cell>
          <cell r="L148" t="str">
            <v>Pending Actual</v>
          </cell>
          <cell r="M148">
            <v>259676.86873450055</v>
          </cell>
          <cell r="N148">
            <v>-69646.671265499434</v>
          </cell>
        </row>
        <row r="149">
          <cell r="C149">
            <v>50510100</v>
          </cell>
          <cell r="D149" t="str">
            <v>PBOP Capitalized Credits</v>
          </cell>
          <cell r="E149">
            <v>604.79999999999995</v>
          </cell>
          <cell r="F149">
            <v>-47145.259999999995</v>
          </cell>
          <cell r="G149">
            <v>-44224.19</v>
          </cell>
          <cell r="H149">
            <v>-32120.880000000001</v>
          </cell>
          <cell r="I149">
            <v>-20156.239999999998</v>
          </cell>
          <cell r="J149">
            <v>-19669.22</v>
          </cell>
          <cell r="K149">
            <v>-11260.32</v>
          </cell>
          <cell r="L149" t="str">
            <v>Pending Actual</v>
          </cell>
          <cell r="M149">
            <v>7883.1724743292934</v>
          </cell>
          <cell r="N149">
            <v>-3377.1475256707063</v>
          </cell>
        </row>
        <row r="150">
          <cell r="C150">
            <v>50550000</v>
          </cell>
          <cell r="D150" t="str">
            <v>Group Insurance Expense</v>
          </cell>
          <cell r="E150">
            <v>604.79999999999995</v>
          </cell>
          <cell r="F150">
            <v>2208140.0299999998</v>
          </cell>
          <cell r="G150">
            <v>2168273.13</v>
          </cell>
          <cell r="H150">
            <v>2150491.36</v>
          </cell>
          <cell r="I150">
            <v>2286294.46</v>
          </cell>
          <cell r="J150">
            <v>2644179.0500000003</v>
          </cell>
          <cell r="K150">
            <v>1363674.15</v>
          </cell>
          <cell r="L150" t="str">
            <v>Pending Actual</v>
          </cell>
          <cell r="M150">
            <v>2476401.3380629919</v>
          </cell>
          <cell r="N150">
            <v>3840075.4880629918</v>
          </cell>
        </row>
        <row r="151">
          <cell r="C151">
            <v>50550100</v>
          </cell>
          <cell r="D151" t="str">
            <v>Group Insurance Capitalized Credits</v>
          </cell>
          <cell r="E151">
            <v>604.79999999999995</v>
          </cell>
          <cell r="F151">
            <v>-802421.37</v>
          </cell>
          <cell r="G151">
            <v>-835414.11999999988</v>
          </cell>
          <cell r="H151">
            <v>-852594.72000000009</v>
          </cell>
          <cell r="I151">
            <v>-906317.95000000007</v>
          </cell>
          <cell r="J151">
            <v>-1082540.68</v>
          </cell>
          <cell r="K151">
            <v>-559979.48</v>
          </cell>
          <cell r="L151" t="str">
            <v>Pending Actual</v>
          </cell>
          <cell r="M151">
            <v>-1013851.610563067</v>
          </cell>
          <cell r="N151">
            <v>-1573831.090563067</v>
          </cell>
        </row>
        <row r="152">
          <cell r="C152">
            <v>50560000</v>
          </cell>
          <cell r="D152" t="str">
            <v>Health Savings Account Expense</v>
          </cell>
          <cell r="E152">
            <v>604.79999999999995</v>
          </cell>
          <cell r="F152">
            <v>9296.2900000000009</v>
          </cell>
          <cell r="G152">
            <v>14313.29</v>
          </cell>
          <cell r="H152">
            <v>17347</v>
          </cell>
          <cell r="I152">
            <v>15824.71</v>
          </cell>
          <cell r="J152">
            <v>13031.36</v>
          </cell>
          <cell r="K152">
            <v>15933.91</v>
          </cell>
          <cell r="L152" t="str">
            <v>Pending Actual</v>
          </cell>
          <cell r="M152">
            <v>12204.497778159368</v>
          </cell>
          <cell r="N152">
            <v>28138.407778159366</v>
          </cell>
        </row>
        <row r="153">
          <cell r="C153">
            <v>0</v>
          </cell>
          <cell r="D153" t="str">
            <v>Group insurance expense</v>
          </cell>
          <cell r="E153">
            <v>0</v>
          </cell>
          <cell r="F153">
            <v>554393.33999999985</v>
          </cell>
          <cell r="G153">
            <v>399933.34000000008</v>
          </cell>
          <cell r="H153">
            <v>341324.16999999993</v>
          </cell>
          <cell r="I153">
            <v>787505</v>
          </cell>
          <cell r="J153">
            <v>907083.51</v>
          </cell>
          <cell r="K153">
            <v>479044.72</v>
          </cell>
          <cell r="L153" t="str">
            <v>Pending Actual</v>
          </cell>
          <cell r="M153" t="e">
            <v>#N/A</v>
          </cell>
          <cell r="N153" t="e">
            <v>#N/A</v>
          </cell>
        </row>
        <row r="154">
          <cell r="C154">
            <v>50421000</v>
          </cell>
          <cell r="D154" t="str">
            <v>401k Expense</v>
          </cell>
          <cell r="E154">
            <v>604.79999999999995</v>
          </cell>
          <cell r="F154">
            <v>283203.26</v>
          </cell>
          <cell r="G154">
            <v>317492.64</v>
          </cell>
          <cell r="H154">
            <v>349715.33999999997</v>
          </cell>
          <cell r="I154">
            <v>375142.76000000007</v>
          </cell>
          <cell r="J154">
            <v>383415.13</v>
          </cell>
          <cell r="K154">
            <v>191543.53999999998</v>
          </cell>
          <cell r="L154" t="str">
            <v>Pending Actual</v>
          </cell>
          <cell r="M154">
            <v>144707.85096841841</v>
          </cell>
          <cell r="N154">
            <v>336251.39096841839</v>
          </cell>
        </row>
        <row r="155">
          <cell r="C155">
            <v>50421100</v>
          </cell>
          <cell r="D155" t="str">
            <v>401k Expense Cap Credits</v>
          </cell>
          <cell r="E155">
            <v>604.79999999999995</v>
          </cell>
          <cell r="F155">
            <v>-103514.88</v>
          </cell>
          <cell r="G155">
            <v>-117072.03</v>
          </cell>
          <cell r="H155">
            <v>-132951.98000000001</v>
          </cell>
          <cell r="I155">
            <v>-154250.43000000002</v>
          </cell>
          <cell r="J155">
            <v>-161429.38</v>
          </cell>
          <cell r="K155">
            <v>-80370.650000000009</v>
          </cell>
          <cell r="L155" t="str">
            <v>Pending Actual</v>
          </cell>
          <cell r="M155">
            <v>-60926.387184992367</v>
          </cell>
          <cell r="N155">
            <v>-141297.03718499237</v>
          </cell>
        </row>
        <row r="156">
          <cell r="C156">
            <v>50422000</v>
          </cell>
          <cell r="D156" t="str">
            <v>Defined Compensation Plan Expense</v>
          </cell>
          <cell r="E156">
            <v>604.79999999999995</v>
          </cell>
          <cell r="F156">
            <v>385945.61000000004</v>
          </cell>
          <cell r="G156">
            <v>422286.27</v>
          </cell>
          <cell r="H156">
            <v>473067.91000000003</v>
          </cell>
          <cell r="I156">
            <v>511445.42000000004</v>
          </cell>
          <cell r="J156">
            <v>526348.17999999993</v>
          </cell>
          <cell r="K156">
            <v>262812.13</v>
          </cell>
          <cell r="L156" t="str">
            <v>Pending Actual</v>
          </cell>
          <cell r="M156">
            <v>198653.38644549125</v>
          </cell>
          <cell r="N156">
            <v>461465.51644549123</v>
          </cell>
        </row>
        <row r="157">
          <cell r="C157">
            <v>50422100</v>
          </cell>
          <cell r="D157" t="str">
            <v>Defined Comp Plan Exp Cap Credits</v>
          </cell>
          <cell r="E157">
            <v>604.79999999999995</v>
          </cell>
          <cell r="F157">
            <v>-133799.01</v>
          </cell>
          <cell r="G157">
            <v>-154311.91999999998</v>
          </cell>
          <cell r="H157">
            <v>-176794.83</v>
          </cell>
          <cell r="I157">
            <v>-203990.69</v>
          </cell>
          <cell r="J157">
            <v>-213832.75</v>
          </cell>
          <cell r="K157">
            <v>-106490.65</v>
          </cell>
          <cell r="L157" t="str">
            <v>Pending Actual</v>
          </cell>
          <cell r="M157">
            <v>-80704.373140327225</v>
          </cell>
          <cell r="N157">
            <v>-187195.02314032722</v>
          </cell>
        </row>
        <row r="158">
          <cell r="C158">
            <v>50423000</v>
          </cell>
          <cell r="D158" t="str">
            <v>Employee Stock Purchase Plan Expense</v>
          </cell>
          <cell r="E158">
            <v>604.79999999999995</v>
          </cell>
          <cell r="F158">
            <v>24255.48</v>
          </cell>
          <cell r="G158">
            <v>24464.21</v>
          </cell>
          <cell r="H158">
            <v>29344.97</v>
          </cell>
          <cell r="I158">
            <v>30804.32</v>
          </cell>
          <cell r="J158">
            <v>31932.16</v>
          </cell>
          <cell r="K158">
            <v>14606.010000000002</v>
          </cell>
          <cell r="L158" t="str">
            <v>Pending Actual</v>
          </cell>
          <cell r="M158">
            <v>12051.778578429317</v>
          </cell>
          <cell r="N158">
            <v>26657.788578429318</v>
          </cell>
        </row>
        <row r="159">
          <cell r="C159">
            <v>50426000</v>
          </cell>
          <cell r="D159" t="str">
            <v>Retiree Medical Expense</v>
          </cell>
          <cell r="E159">
            <v>604.79999999999995</v>
          </cell>
          <cell r="F159">
            <v>33582.630000000005</v>
          </cell>
          <cell r="G159">
            <v>35400</v>
          </cell>
          <cell r="H159">
            <v>36000</v>
          </cell>
          <cell r="I159">
            <v>38400</v>
          </cell>
          <cell r="J159">
            <v>38366.879999999997</v>
          </cell>
          <cell r="K159">
            <v>22336.61</v>
          </cell>
          <cell r="L159" t="str">
            <v>Pending Actual</v>
          </cell>
          <cell r="M159">
            <v>14480.359064503251</v>
          </cell>
          <cell r="N159">
            <v>36816.969064503253</v>
          </cell>
        </row>
        <row r="160">
          <cell r="C160">
            <v>50426100</v>
          </cell>
          <cell r="D160" t="str">
            <v>Retiree Medical Expense Cap Credits</v>
          </cell>
          <cell r="E160">
            <v>604.79999999999995</v>
          </cell>
          <cell r="F160">
            <v>-9875.7099999999991</v>
          </cell>
          <cell r="G160">
            <v>-11068.720000000001</v>
          </cell>
          <cell r="H160">
            <v>-13917.06</v>
          </cell>
          <cell r="I160">
            <v>-15490.07</v>
          </cell>
          <cell r="J160">
            <v>-15478.529999999999</v>
          </cell>
          <cell r="K160">
            <v>-7566.5700000000006</v>
          </cell>
          <cell r="L160" t="str">
            <v>Pending Actual</v>
          </cell>
          <cell r="M160">
            <v>-5841.8790423064247</v>
          </cell>
          <cell r="N160">
            <v>-13408.449042306425</v>
          </cell>
        </row>
        <row r="161">
          <cell r="C161">
            <v>50450000</v>
          </cell>
          <cell r="D161" t="str">
            <v>Other Welfare - Natural Account</v>
          </cell>
          <cell r="E161">
            <v>604.79999999999995</v>
          </cell>
          <cell r="F161">
            <v>0</v>
          </cell>
          <cell r="G161">
            <v>0</v>
          </cell>
          <cell r="H161">
            <v>0</v>
          </cell>
          <cell r="I161">
            <v>0</v>
          </cell>
          <cell r="J161">
            <v>0</v>
          </cell>
          <cell r="K161">
            <v>0</v>
          </cell>
          <cell r="L161" t="str">
            <v>Pending Actual</v>
          </cell>
          <cell r="M161">
            <v>0</v>
          </cell>
          <cell r="N161">
            <v>0</v>
          </cell>
        </row>
        <row r="162">
          <cell r="C162">
            <v>50450011</v>
          </cell>
          <cell r="D162" t="str">
            <v>Other Welfare - Source of Supply</v>
          </cell>
          <cell r="E162">
            <v>604.29999999999995</v>
          </cell>
          <cell r="F162">
            <v>0</v>
          </cell>
          <cell r="G162">
            <v>0</v>
          </cell>
          <cell r="H162">
            <v>0</v>
          </cell>
          <cell r="I162">
            <v>0</v>
          </cell>
          <cell r="J162">
            <v>1036.8900000000001</v>
          </cell>
          <cell r="K162">
            <v>1036.8900000000001</v>
          </cell>
          <cell r="L162" t="str">
            <v>Pending Actual</v>
          </cell>
          <cell r="M162">
            <v>391.34116483781787</v>
          </cell>
          <cell r="N162">
            <v>1428.2311648378179</v>
          </cell>
        </row>
        <row r="163">
          <cell r="C163">
            <v>50450013</v>
          </cell>
          <cell r="D163" t="str">
            <v>Other Welfare - Water Treatment</v>
          </cell>
          <cell r="E163">
            <v>604.29999999999995</v>
          </cell>
          <cell r="F163">
            <v>109.34</v>
          </cell>
          <cell r="G163">
            <v>106.69</v>
          </cell>
          <cell r="H163">
            <v>410.22</v>
          </cell>
          <cell r="I163">
            <v>1087</v>
          </cell>
          <cell r="J163">
            <v>1150</v>
          </cell>
          <cell r="K163">
            <v>3000</v>
          </cell>
          <cell r="L163" t="str">
            <v>Pending Actual</v>
          </cell>
          <cell r="M163">
            <v>434.03093825139649</v>
          </cell>
          <cell r="N163">
            <v>3434.0309382513965</v>
          </cell>
        </row>
        <row r="164">
          <cell r="C164">
            <v>50450014</v>
          </cell>
          <cell r="D164" t="str">
            <v>Other Welfare - Transm &amp; Distrib</v>
          </cell>
          <cell r="E164">
            <v>604.5</v>
          </cell>
          <cell r="F164">
            <v>0</v>
          </cell>
          <cell r="G164">
            <v>316.98</v>
          </cell>
          <cell r="H164">
            <v>689.42</v>
          </cell>
          <cell r="I164">
            <v>0</v>
          </cell>
          <cell r="J164">
            <v>73.67</v>
          </cell>
          <cell r="K164">
            <v>0</v>
          </cell>
          <cell r="L164" t="str">
            <v>Pending Actual</v>
          </cell>
          <cell r="M164">
            <v>27.804399322591635</v>
          </cell>
          <cell r="N164">
            <v>27.804399322591635</v>
          </cell>
        </row>
        <row r="165">
          <cell r="C165">
            <v>50450015</v>
          </cell>
          <cell r="D165" t="str">
            <v>Other Welfare - Customer Accounting</v>
          </cell>
          <cell r="E165">
            <v>604.70000000000005</v>
          </cell>
          <cell r="F165">
            <v>2046.76</v>
          </cell>
          <cell r="G165">
            <v>318.23</v>
          </cell>
          <cell r="H165">
            <v>1000</v>
          </cell>
          <cell r="I165">
            <v>0</v>
          </cell>
          <cell r="J165">
            <v>0</v>
          </cell>
          <cell r="K165">
            <v>0</v>
          </cell>
          <cell r="L165" t="str">
            <v>Pending Actual</v>
          </cell>
          <cell r="M165">
            <v>0</v>
          </cell>
          <cell r="N165">
            <v>0</v>
          </cell>
        </row>
        <row r="166">
          <cell r="C166">
            <v>50450016</v>
          </cell>
          <cell r="D166" t="str">
            <v>Other Welfare - Admin &amp; General</v>
          </cell>
          <cell r="E166">
            <v>604.79999999999995</v>
          </cell>
          <cell r="F166">
            <v>34697.550000000003</v>
          </cell>
          <cell r="G166">
            <v>15099.74</v>
          </cell>
          <cell r="H166">
            <v>72666.429999999993</v>
          </cell>
          <cell r="I166">
            <v>26080.49</v>
          </cell>
          <cell r="J166">
            <v>20415.09</v>
          </cell>
          <cell r="K166">
            <v>19272.349999999999</v>
          </cell>
          <cell r="L166" t="str">
            <v>Pending Actual</v>
          </cell>
          <cell r="M166">
            <v>7705.026667118872</v>
          </cell>
          <cell r="N166">
            <v>26977.376667118871</v>
          </cell>
        </row>
        <row r="167">
          <cell r="C167">
            <v>50451000</v>
          </cell>
          <cell r="D167" t="str">
            <v>Employee Awards</v>
          </cell>
          <cell r="E167">
            <v>604.79999999999995</v>
          </cell>
          <cell r="F167">
            <v>15181.220000000001</v>
          </cell>
          <cell r="G167">
            <v>8405.85</v>
          </cell>
          <cell r="H167">
            <v>7999.87</v>
          </cell>
          <cell r="I167">
            <v>8348.94</v>
          </cell>
          <cell r="J167">
            <v>674.04</v>
          </cell>
          <cell r="K167">
            <v>101.16</v>
          </cell>
          <cell r="L167" t="str">
            <v>Pending Actual</v>
          </cell>
          <cell r="M167">
            <v>254.39496836432286</v>
          </cell>
          <cell r="N167">
            <v>355.55496836432286</v>
          </cell>
        </row>
        <row r="168">
          <cell r="C168">
            <v>50452000</v>
          </cell>
          <cell r="D168" t="str">
            <v>Employee Physical Exams</v>
          </cell>
          <cell r="E168">
            <v>604.79999999999995</v>
          </cell>
          <cell r="F168">
            <v>4260.88</v>
          </cell>
          <cell r="G168">
            <v>3224</v>
          </cell>
          <cell r="H168">
            <v>6668.6</v>
          </cell>
          <cell r="I168">
            <v>10018.280000000001</v>
          </cell>
          <cell r="J168">
            <v>12224</v>
          </cell>
          <cell r="K168">
            <v>7658</v>
          </cell>
          <cell r="L168" t="str">
            <v>Pending Actual</v>
          </cell>
          <cell r="M168">
            <v>4613.5601645087572</v>
          </cell>
          <cell r="N168">
            <v>12271.560164508757</v>
          </cell>
        </row>
        <row r="169">
          <cell r="C169">
            <v>50454000</v>
          </cell>
          <cell r="D169" t="str">
            <v>Safety Incentive Awards</v>
          </cell>
          <cell r="E169">
            <v>604.79999999999995</v>
          </cell>
          <cell r="F169">
            <v>9070.24</v>
          </cell>
          <cell r="G169">
            <v>0</v>
          </cell>
          <cell r="H169">
            <v>6935.64</v>
          </cell>
          <cell r="I169">
            <v>-3728.92</v>
          </cell>
          <cell r="J169">
            <v>901</v>
          </cell>
          <cell r="K169">
            <v>0</v>
          </cell>
          <cell r="L169" t="str">
            <v>Pending Actual</v>
          </cell>
          <cell r="M169">
            <v>340.05380466478977</v>
          </cell>
          <cell r="N169">
            <v>340.05380466478977</v>
          </cell>
        </row>
        <row r="170">
          <cell r="C170">
            <v>50456000</v>
          </cell>
          <cell r="D170" t="str">
            <v>Tuition Aid</v>
          </cell>
          <cell r="E170">
            <v>604.79999999999995</v>
          </cell>
          <cell r="F170">
            <v>16556.75</v>
          </cell>
          <cell r="G170">
            <v>8937.31</v>
          </cell>
          <cell r="H170">
            <v>5068.62</v>
          </cell>
          <cell r="I170">
            <v>12150.01</v>
          </cell>
          <cell r="J170">
            <v>27079.1</v>
          </cell>
          <cell r="K170">
            <v>20712.830000000002</v>
          </cell>
          <cell r="L170" t="str">
            <v>Pending Actual</v>
          </cell>
          <cell r="M170">
            <v>10220.145373915992</v>
          </cell>
          <cell r="N170">
            <v>30932.975373915993</v>
          </cell>
        </row>
        <row r="171">
          <cell r="C171">
            <v>50457000</v>
          </cell>
          <cell r="D171" t="str">
            <v>Training</v>
          </cell>
          <cell r="E171">
            <v>604.79999999999995</v>
          </cell>
          <cell r="F171">
            <v>19443.53</v>
          </cell>
          <cell r="G171">
            <v>12359.619999999999</v>
          </cell>
          <cell r="H171">
            <v>67286.48</v>
          </cell>
          <cell r="I171">
            <v>52675.630000000005</v>
          </cell>
          <cell r="J171">
            <v>65568.800000000003</v>
          </cell>
          <cell r="K171">
            <v>16495.47</v>
          </cell>
          <cell r="L171" t="str">
            <v>Pending Actual</v>
          </cell>
          <cell r="M171">
            <v>24746.858942624494</v>
          </cell>
          <cell r="N171">
            <v>41242.328942624496</v>
          </cell>
        </row>
        <row r="172">
          <cell r="C172">
            <v>50458000</v>
          </cell>
          <cell r="D172" t="str">
            <v>Referral Bonus</v>
          </cell>
          <cell r="E172">
            <v>604.79999999999995</v>
          </cell>
          <cell r="F172">
            <v>7936.55</v>
          </cell>
          <cell r="G172">
            <v>4278.12</v>
          </cell>
          <cell r="H172">
            <v>4754.3599999999997</v>
          </cell>
          <cell r="I172">
            <v>4644.92</v>
          </cell>
          <cell r="J172">
            <v>10722.98</v>
          </cell>
          <cell r="K172">
            <v>4680.16</v>
          </cell>
          <cell r="L172" t="str">
            <v>Pending Actual</v>
          </cell>
          <cell r="M172">
            <v>4047.0478871747478</v>
          </cell>
          <cell r="N172">
            <v>8727.2078871747472</v>
          </cell>
        </row>
        <row r="173">
          <cell r="C173">
            <v>0</v>
          </cell>
          <cell r="D173" t="str">
            <v>Other benefits</v>
          </cell>
          <cell r="E173">
            <v>0</v>
          </cell>
          <cell r="F173">
            <v>589100.19999999995</v>
          </cell>
          <cell r="G173">
            <v>570236.99</v>
          </cell>
          <cell r="H173">
            <v>737943.99</v>
          </cell>
          <cell r="I173">
            <v>693337.66</v>
          </cell>
          <cell r="J173">
            <v>729167.26</v>
          </cell>
          <cell r="K173">
            <v>369827.28</v>
          </cell>
          <cell r="L173" t="str">
            <v>Pending Actual</v>
          </cell>
          <cell r="M173" t="e">
            <v>#N/A</v>
          </cell>
          <cell r="N173" t="e">
            <v>#N/A</v>
          </cell>
        </row>
        <row r="174">
          <cell r="C174">
            <v>0</v>
          </cell>
          <cell r="D174" t="str">
            <v>Employee-related costs</v>
          </cell>
          <cell r="E174">
            <v>0</v>
          </cell>
          <cell r="F174">
            <v>8802617.9900000002</v>
          </cell>
          <cell r="G174">
            <v>8267105.8600000013</v>
          </cell>
          <cell r="H174">
            <v>9176051.5700000003</v>
          </cell>
          <cell r="I174">
            <v>10408645.700000001</v>
          </cell>
          <cell r="J174">
            <v>10549600.1</v>
          </cell>
          <cell r="K174">
            <v>5402694.1400000006</v>
          </cell>
          <cell r="L174" t="str">
            <v>Pending Actual</v>
          </cell>
          <cell r="M174" t="e">
            <v>#N/A</v>
          </cell>
          <cell r="N174" t="e">
            <v>#N/A</v>
          </cell>
        </row>
        <row r="175">
          <cell r="C175">
            <v>53401000</v>
          </cell>
          <cell r="D175" t="str">
            <v>AWWSC Services - Labor OPEX</v>
          </cell>
          <cell r="E175">
            <v>634.79999999999995</v>
          </cell>
          <cell r="F175">
            <v>5375042.8300000001</v>
          </cell>
          <cell r="G175">
            <v>5751649.6900000004</v>
          </cell>
          <cell r="H175">
            <v>5305656.71</v>
          </cell>
          <cell r="I175">
            <v>5665312.5899999999</v>
          </cell>
          <cell r="J175">
            <v>6332014.8700000001</v>
          </cell>
          <cell r="K175">
            <v>3170752.78</v>
          </cell>
          <cell r="L175" t="str">
            <v>Pending Actual</v>
          </cell>
          <cell r="M175">
            <v>3357656.3934503081</v>
          </cell>
          <cell r="N175">
            <v>6528409.1734503079</v>
          </cell>
        </row>
        <row r="176">
          <cell r="C176">
            <v>53401100</v>
          </cell>
          <cell r="D176" t="str">
            <v>AWWSC Services - Pension OPEX</v>
          </cell>
          <cell r="E176">
            <v>634.79999999999995</v>
          </cell>
          <cell r="F176">
            <v>168281.39</v>
          </cell>
          <cell r="G176">
            <v>-82555.219999999972</v>
          </cell>
          <cell r="H176">
            <v>-186996.33</v>
          </cell>
          <cell r="I176">
            <v>121957.11</v>
          </cell>
          <cell r="J176">
            <v>210813.05</v>
          </cell>
          <cell r="K176">
            <v>108516.84999999999</v>
          </cell>
          <cell r="L176" t="str">
            <v>Pending Actual</v>
          </cell>
          <cell r="M176">
            <v>111787.13248272258</v>
          </cell>
          <cell r="N176">
            <v>220303.98248272255</v>
          </cell>
        </row>
        <row r="177">
          <cell r="C177">
            <v>53401200</v>
          </cell>
          <cell r="D177" t="str">
            <v>AWWSC Services - Group Insurance OPEX</v>
          </cell>
          <cell r="E177">
            <v>634.79999999999995</v>
          </cell>
          <cell r="F177">
            <v>579923.63</v>
          </cell>
          <cell r="G177">
            <v>575604.93999999994</v>
          </cell>
          <cell r="H177">
            <v>465323.06999999995</v>
          </cell>
          <cell r="I177">
            <v>439888.41000000003</v>
          </cell>
          <cell r="J177">
            <v>557962.93999999994</v>
          </cell>
          <cell r="K177">
            <v>314732.3</v>
          </cell>
          <cell r="L177" t="str">
            <v>Pending Actual</v>
          </cell>
          <cell r="M177">
            <v>295869.14611893991</v>
          </cell>
          <cell r="N177">
            <v>610601.4461189399</v>
          </cell>
        </row>
        <row r="178">
          <cell r="C178">
            <v>53401300</v>
          </cell>
          <cell r="D178" t="str">
            <v>AWWSC Services - Other Benefits OPEX</v>
          </cell>
          <cell r="E178">
            <v>634.79999999999995</v>
          </cell>
          <cell r="F178">
            <v>420744.14</v>
          </cell>
          <cell r="G178">
            <v>420264.45</v>
          </cell>
          <cell r="H178">
            <v>379571.14</v>
          </cell>
          <cell r="I178">
            <v>371941.01</v>
          </cell>
          <cell r="J178">
            <v>429377.43</v>
          </cell>
          <cell r="K178">
            <v>225679.95</v>
          </cell>
          <cell r="L178" t="str">
            <v>Pending Actual</v>
          </cell>
          <cell r="M178">
            <v>227684.53685623797</v>
          </cell>
          <cell r="N178">
            <v>453364.48685623799</v>
          </cell>
        </row>
        <row r="179">
          <cell r="C179">
            <v>53401400</v>
          </cell>
          <cell r="D179" t="str">
            <v>AWWSC Services - Contracted Services OPEX</v>
          </cell>
          <cell r="E179">
            <v>634.79999999999995</v>
          </cell>
          <cell r="F179">
            <v>1306533.6399999999</v>
          </cell>
          <cell r="G179">
            <v>1221858.96</v>
          </cell>
          <cell r="H179">
            <v>1247790.1599999999</v>
          </cell>
          <cell r="I179">
            <v>1194871.6200000001</v>
          </cell>
          <cell r="J179">
            <v>1209205.18</v>
          </cell>
          <cell r="K179">
            <v>728894.28</v>
          </cell>
          <cell r="L179" t="str">
            <v>Pending Actual</v>
          </cell>
          <cell r="M179">
            <v>641201.19535035617</v>
          </cell>
          <cell r="N179">
            <v>1370095.4753503562</v>
          </cell>
        </row>
        <row r="180">
          <cell r="C180">
            <v>53401500</v>
          </cell>
          <cell r="D180" t="str">
            <v>AWWSC Services - Office Supplies OPEX</v>
          </cell>
          <cell r="E180">
            <v>634.79999999999995</v>
          </cell>
          <cell r="F180">
            <v>241994.66</v>
          </cell>
          <cell r="G180">
            <v>263935.71999999997</v>
          </cell>
          <cell r="H180">
            <v>744641.25</v>
          </cell>
          <cell r="I180">
            <v>642959.51</v>
          </cell>
          <cell r="J180">
            <v>743899.36</v>
          </cell>
          <cell r="K180">
            <v>409124.57</v>
          </cell>
          <cell r="L180" t="str">
            <v>Pending Actual</v>
          </cell>
          <cell r="M180">
            <v>394465.03103167732</v>
          </cell>
          <cell r="N180">
            <v>803589.60103167733</v>
          </cell>
        </row>
        <row r="181">
          <cell r="C181">
            <v>53401700</v>
          </cell>
          <cell r="D181" t="str">
            <v>AWWSC Services - Rents OPEX</v>
          </cell>
          <cell r="E181">
            <v>634.79999999999995</v>
          </cell>
          <cell r="F181">
            <v>321574.01</v>
          </cell>
          <cell r="G181">
            <v>294553.65999999997</v>
          </cell>
          <cell r="H181">
            <v>375575.4</v>
          </cell>
          <cell r="I181">
            <v>200107.63</v>
          </cell>
          <cell r="J181">
            <v>320417.33</v>
          </cell>
          <cell r="K181">
            <v>140064.88</v>
          </cell>
          <cell r="L181" t="str">
            <v>Pending Actual</v>
          </cell>
          <cell r="M181">
            <v>169906.62825887793</v>
          </cell>
          <cell r="N181">
            <v>309971.5082588779</v>
          </cell>
        </row>
        <row r="182">
          <cell r="C182">
            <v>53401800</v>
          </cell>
          <cell r="D182" t="str">
            <v>AWWSC Services Customer Accounting OPEX</v>
          </cell>
          <cell r="E182">
            <v>634.79999999999995</v>
          </cell>
          <cell r="F182">
            <v>1005409.3</v>
          </cell>
          <cell r="G182">
            <v>1278547.44</v>
          </cell>
          <cell r="H182">
            <v>1144713.47</v>
          </cell>
          <cell r="I182">
            <v>1203229.77</v>
          </cell>
          <cell r="J182">
            <v>1072123.28</v>
          </cell>
          <cell r="K182">
            <v>521455.17000000004</v>
          </cell>
          <cell r="L182" t="str">
            <v>Pending Actual</v>
          </cell>
          <cell r="M182">
            <v>568511.23371713026</v>
          </cell>
          <cell r="N182">
            <v>1089966.4037171304</v>
          </cell>
        </row>
        <row r="183">
          <cell r="C183">
            <v>53401900</v>
          </cell>
          <cell r="D183" t="str">
            <v>AWWSC Services - Maint Supplies &amp; Svcs OPEX</v>
          </cell>
          <cell r="E183">
            <v>634.79999999999995</v>
          </cell>
          <cell r="F183">
            <v>211432.92</v>
          </cell>
          <cell r="G183">
            <v>509396.74</v>
          </cell>
          <cell r="H183">
            <v>517303.43</v>
          </cell>
          <cell r="I183">
            <v>581899.76</v>
          </cell>
          <cell r="J183">
            <v>419187.79</v>
          </cell>
          <cell r="K183">
            <v>211112.92</v>
          </cell>
          <cell r="L183" t="str">
            <v>Pending Actual</v>
          </cell>
          <cell r="M183">
            <v>222281.31045905221</v>
          </cell>
          <cell r="N183">
            <v>433394.23045905225</v>
          </cell>
        </row>
        <row r="184">
          <cell r="C184">
            <v>53402100</v>
          </cell>
          <cell r="D184" t="str">
            <v>AWWSC Services - Other O&amp;M Expense OPEX</v>
          </cell>
          <cell r="E184">
            <v>634.79999999999995</v>
          </cell>
          <cell r="F184">
            <v>690979.21</v>
          </cell>
          <cell r="G184">
            <v>565559.03</v>
          </cell>
          <cell r="H184">
            <v>288082.86</v>
          </cell>
          <cell r="I184">
            <v>617116.86</v>
          </cell>
          <cell r="J184">
            <v>726480.76</v>
          </cell>
          <cell r="K184">
            <v>363382.58</v>
          </cell>
          <cell r="L184" t="str">
            <v>Pending Actual</v>
          </cell>
          <cell r="M184">
            <v>385228.52814030723</v>
          </cell>
          <cell r="N184">
            <v>748611.10814030725</v>
          </cell>
        </row>
        <row r="185">
          <cell r="C185">
            <v>53402200</v>
          </cell>
          <cell r="D185" t="str">
            <v>AWWSC Services - Depr &amp; Amort OPEX</v>
          </cell>
          <cell r="E185">
            <v>634.79999999999995</v>
          </cell>
          <cell r="F185">
            <v>994293.18</v>
          </cell>
          <cell r="G185">
            <v>773833.74</v>
          </cell>
          <cell r="H185">
            <v>846998.9</v>
          </cell>
          <cell r="I185">
            <v>611148.34</v>
          </cell>
          <cell r="J185">
            <v>760025.82</v>
          </cell>
          <cell r="K185">
            <v>382250.30000000005</v>
          </cell>
          <cell r="L185" t="str">
            <v>Pending Actual</v>
          </cell>
          <cell r="M185">
            <v>403016.35515747184</v>
          </cell>
          <cell r="N185">
            <v>785266.65515747189</v>
          </cell>
        </row>
        <row r="186">
          <cell r="C186">
            <v>53402300</v>
          </cell>
          <cell r="D186" t="str">
            <v>AWWSC Services - General Taxes OPEX</v>
          </cell>
          <cell r="E186">
            <v>634.79999999999995</v>
          </cell>
          <cell r="F186">
            <v>373121.91</v>
          </cell>
          <cell r="G186">
            <v>435912.07</v>
          </cell>
          <cell r="H186">
            <v>368025.45</v>
          </cell>
          <cell r="I186">
            <v>391352.79</v>
          </cell>
          <cell r="J186">
            <v>372863.21</v>
          </cell>
          <cell r="K186">
            <v>303576.92000000004</v>
          </cell>
          <cell r="L186" t="str">
            <v>Pending Actual</v>
          </cell>
          <cell r="M186">
            <v>197716.93002023932</v>
          </cell>
          <cell r="N186">
            <v>501293.85002023936</v>
          </cell>
        </row>
        <row r="187">
          <cell r="C187">
            <v>53402400</v>
          </cell>
          <cell r="D187" t="str">
            <v>AWWSC Services - Net Interest OPEX</v>
          </cell>
          <cell r="E187">
            <v>634.79999999999995</v>
          </cell>
          <cell r="F187">
            <v>17434.3</v>
          </cell>
          <cell r="G187">
            <v>24960.59</v>
          </cell>
          <cell r="H187">
            <v>-30932.32</v>
          </cell>
          <cell r="I187">
            <v>-55286.080000000002</v>
          </cell>
          <cell r="J187">
            <v>99741.11</v>
          </cell>
          <cell r="K187">
            <v>106600.32000000001</v>
          </cell>
          <cell r="L187" t="str">
            <v>Pending Actual</v>
          </cell>
          <cell r="M187">
            <v>52889.385536349895</v>
          </cell>
          <cell r="N187">
            <v>159489.70553634991</v>
          </cell>
        </row>
        <row r="188">
          <cell r="C188">
            <v>53402500</v>
          </cell>
          <cell r="D188" t="str">
            <v>AWWSC Services - Other Inc &amp; Ded OPEX</v>
          </cell>
          <cell r="E188">
            <v>634.79999999999995</v>
          </cell>
          <cell r="F188">
            <v>347</v>
          </cell>
          <cell r="G188">
            <v>22.08</v>
          </cell>
          <cell r="H188">
            <v>0</v>
          </cell>
          <cell r="I188">
            <v>0</v>
          </cell>
          <cell r="J188">
            <v>10054.219999999999</v>
          </cell>
          <cell r="K188">
            <v>9873.869999999999</v>
          </cell>
          <cell r="L188" t="str">
            <v>Pending Actual</v>
          </cell>
          <cell r="M188">
            <v>5331.417685719357</v>
          </cell>
          <cell r="N188">
            <v>15205.287685719355</v>
          </cell>
        </row>
        <row r="189">
          <cell r="C189">
            <v>53402600</v>
          </cell>
          <cell r="D189" t="str">
            <v>AWWSC Services - Income Taxes OPEX</v>
          </cell>
          <cell r="E189">
            <v>634.79999999999995</v>
          </cell>
          <cell r="F189">
            <v>64579.89</v>
          </cell>
          <cell r="G189">
            <v>10798.61</v>
          </cell>
          <cell r="H189">
            <v>-16157.55</v>
          </cell>
          <cell r="I189">
            <v>-8992.83</v>
          </cell>
          <cell r="J189">
            <v>13989.47</v>
          </cell>
          <cell r="K189">
            <v>11391.8</v>
          </cell>
          <cell r="L189" t="str">
            <v>Pending Actual</v>
          </cell>
          <cell r="M189">
            <v>7418.1495702143347</v>
          </cell>
          <cell r="N189">
            <v>18809.949570214332</v>
          </cell>
        </row>
        <row r="190">
          <cell r="C190">
            <v>53481000</v>
          </cell>
          <cell r="D190" t="str">
            <v>AWWSC Services - Labor CAPX</v>
          </cell>
          <cell r="E190">
            <v>634.79999999999995</v>
          </cell>
          <cell r="F190">
            <v>0</v>
          </cell>
          <cell r="G190">
            <v>0</v>
          </cell>
          <cell r="H190">
            <v>0</v>
          </cell>
          <cell r="I190">
            <v>0</v>
          </cell>
          <cell r="J190">
            <v>0</v>
          </cell>
          <cell r="K190">
            <v>0</v>
          </cell>
          <cell r="L190" t="str">
            <v>Pending Actual</v>
          </cell>
          <cell r="M190">
            <v>0</v>
          </cell>
          <cell r="N190">
            <v>0</v>
          </cell>
        </row>
        <row r="191">
          <cell r="C191">
            <v>53481100</v>
          </cell>
          <cell r="D191" t="str">
            <v>AWWSC Services - Pension CAPX</v>
          </cell>
          <cell r="E191">
            <v>634.79999999999995</v>
          </cell>
          <cell r="F191">
            <v>0</v>
          </cell>
          <cell r="G191">
            <v>0</v>
          </cell>
          <cell r="H191">
            <v>0</v>
          </cell>
          <cell r="I191">
            <v>0</v>
          </cell>
          <cell r="J191">
            <v>0</v>
          </cell>
          <cell r="K191">
            <v>0</v>
          </cell>
          <cell r="L191" t="str">
            <v>Pending Actual</v>
          </cell>
          <cell r="M191">
            <v>0</v>
          </cell>
          <cell r="N191">
            <v>0</v>
          </cell>
        </row>
        <row r="192">
          <cell r="C192">
            <v>53481200</v>
          </cell>
          <cell r="D192" t="str">
            <v>AWWSC Services - Group Insurance CAPX</v>
          </cell>
          <cell r="E192">
            <v>634.79999999999995</v>
          </cell>
          <cell r="F192">
            <v>0</v>
          </cell>
          <cell r="G192">
            <v>0</v>
          </cell>
          <cell r="H192">
            <v>0</v>
          </cell>
          <cell r="I192">
            <v>0</v>
          </cell>
          <cell r="J192">
            <v>0</v>
          </cell>
          <cell r="K192">
            <v>0</v>
          </cell>
          <cell r="L192" t="str">
            <v>Pending Actual</v>
          </cell>
          <cell r="M192">
            <v>0</v>
          </cell>
          <cell r="N192">
            <v>0</v>
          </cell>
        </row>
        <row r="193">
          <cell r="C193">
            <v>53481300</v>
          </cell>
          <cell r="D193" t="str">
            <v>AWWSC Services - Other Benefits CAPX</v>
          </cell>
          <cell r="E193">
            <v>634.79999999999995</v>
          </cell>
          <cell r="F193">
            <v>0</v>
          </cell>
          <cell r="G193">
            <v>0</v>
          </cell>
          <cell r="H193">
            <v>0</v>
          </cell>
          <cell r="I193">
            <v>0</v>
          </cell>
          <cell r="J193">
            <v>0</v>
          </cell>
          <cell r="K193">
            <v>0</v>
          </cell>
          <cell r="L193" t="str">
            <v>Pending Actual</v>
          </cell>
          <cell r="M193">
            <v>0</v>
          </cell>
          <cell r="N193">
            <v>0</v>
          </cell>
        </row>
        <row r="194">
          <cell r="C194">
            <v>53481400</v>
          </cell>
          <cell r="D194" t="str">
            <v>AWWSC Services - Contracted Services CAPX</v>
          </cell>
          <cell r="E194">
            <v>634.79999999999995</v>
          </cell>
          <cell r="F194">
            <v>0</v>
          </cell>
          <cell r="G194">
            <v>0</v>
          </cell>
          <cell r="H194">
            <v>0</v>
          </cell>
          <cell r="I194">
            <v>0</v>
          </cell>
          <cell r="J194">
            <v>0</v>
          </cell>
          <cell r="K194">
            <v>0</v>
          </cell>
          <cell r="L194" t="str">
            <v>Pending Actual</v>
          </cell>
          <cell r="M194">
            <v>0</v>
          </cell>
          <cell r="N194">
            <v>0</v>
          </cell>
        </row>
        <row r="195">
          <cell r="C195">
            <v>53481500</v>
          </cell>
          <cell r="D195" t="str">
            <v>AWWSC Services - Office Supplies CAPX</v>
          </cell>
          <cell r="E195">
            <v>634.79999999999995</v>
          </cell>
          <cell r="F195">
            <v>0</v>
          </cell>
          <cell r="G195">
            <v>0</v>
          </cell>
          <cell r="H195">
            <v>0</v>
          </cell>
          <cell r="I195">
            <v>0</v>
          </cell>
          <cell r="J195">
            <v>0</v>
          </cell>
          <cell r="K195">
            <v>0</v>
          </cell>
          <cell r="L195" t="str">
            <v>Pending Actual</v>
          </cell>
          <cell r="M195">
            <v>0</v>
          </cell>
          <cell r="N195">
            <v>0</v>
          </cell>
        </row>
        <row r="196">
          <cell r="C196">
            <v>53481700</v>
          </cell>
          <cell r="D196" t="str">
            <v>AWWSC Services - Rents CAPX</v>
          </cell>
          <cell r="E196">
            <v>634.79999999999995</v>
          </cell>
          <cell r="F196">
            <v>0</v>
          </cell>
          <cell r="G196">
            <v>0</v>
          </cell>
          <cell r="H196">
            <v>0</v>
          </cell>
          <cell r="I196">
            <v>0</v>
          </cell>
          <cell r="J196">
            <v>0</v>
          </cell>
          <cell r="K196">
            <v>0</v>
          </cell>
          <cell r="L196" t="str">
            <v>Pending Actual</v>
          </cell>
          <cell r="M196">
            <v>0</v>
          </cell>
          <cell r="N196">
            <v>0</v>
          </cell>
        </row>
        <row r="197">
          <cell r="C197">
            <v>53481900</v>
          </cell>
          <cell r="D197" t="str">
            <v>AWWSC Services - Maint Supplies &amp; Svcs CAPX</v>
          </cell>
          <cell r="E197">
            <v>634.79999999999995</v>
          </cell>
          <cell r="F197">
            <v>0</v>
          </cell>
          <cell r="G197">
            <v>0</v>
          </cell>
          <cell r="H197">
            <v>0</v>
          </cell>
          <cell r="I197">
            <v>0</v>
          </cell>
          <cell r="J197">
            <v>0</v>
          </cell>
          <cell r="K197">
            <v>0</v>
          </cell>
          <cell r="L197" t="str">
            <v>Pending Actual</v>
          </cell>
          <cell r="M197">
            <v>0</v>
          </cell>
          <cell r="N197">
            <v>0</v>
          </cell>
        </row>
        <row r="198">
          <cell r="C198">
            <v>53482100</v>
          </cell>
          <cell r="D198" t="str">
            <v>AWWSC Services - Other O&amp;M Expense CAPX</v>
          </cell>
          <cell r="E198">
            <v>634.79999999999995</v>
          </cell>
          <cell r="F198">
            <v>0</v>
          </cell>
          <cell r="G198">
            <v>0</v>
          </cell>
          <cell r="H198">
            <v>0</v>
          </cell>
          <cell r="I198">
            <v>0</v>
          </cell>
          <cell r="J198">
            <v>0</v>
          </cell>
          <cell r="K198">
            <v>0</v>
          </cell>
          <cell r="L198" t="str">
            <v>Pending Actual</v>
          </cell>
          <cell r="M198">
            <v>0</v>
          </cell>
          <cell r="N198">
            <v>0</v>
          </cell>
        </row>
        <row r="199">
          <cell r="C199">
            <v>53482300</v>
          </cell>
          <cell r="D199" t="str">
            <v>AWWSC Services - General Taxes CAPX</v>
          </cell>
          <cell r="E199">
            <v>634.79999999999995</v>
          </cell>
          <cell r="F199">
            <v>0</v>
          </cell>
          <cell r="G199">
            <v>0</v>
          </cell>
          <cell r="H199">
            <v>0</v>
          </cell>
          <cell r="I199">
            <v>0</v>
          </cell>
          <cell r="J199">
            <v>0</v>
          </cell>
          <cell r="K199">
            <v>0</v>
          </cell>
          <cell r="L199" t="str">
            <v>Pending Actual</v>
          </cell>
          <cell r="M199">
            <v>0</v>
          </cell>
          <cell r="N199">
            <v>0</v>
          </cell>
        </row>
        <row r="200">
          <cell r="C200">
            <v>53482400</v>
          </cell>
          <cell r="D200" t="str">
            <v>AWWSC Services - Net Interest CAPX</v>
          </cell>
          <cell r="E200">
            <v>634.79999999999995</v>
          </cell>
          <cell r="F200">
            <v>0</v>
          </cell>
          <cell r="G200">
            <v>0</v>
          </cell>
          <cell r="H200">
            <v>0</v>
          </cell>
          <cell r="I200">
            <v>0</v>
          </cell>
          <cell r="J200">
            <v>0</v>
          </cell>
          <cell r="K200">
            <v>0</v>
          </cell>
          <cell r="L200" t="str">
            <v>Pending Actual</v>
          </cell>
          <cell r="M200">
            <v>0</v>
          </cell>
          <cell r="N200">
            <v>0</v>
          </cell>
        </row>
        <row r="201">
          <cell r="C201">
            <v>53482500</v>
          </cell>
          <cell r="D201" t="str">
            <v>AWWSC Services - Other Inc &amp; Ded CAPX</v>
          </cell>
          <cell r="E201">
            <v>634.79999999999995</v>
          </cell>
          <cell r="F201">
            <v>0</v>
          </cell>
          <cell r="G201">
            <v>0</v>
          </cell>
          <cell r="H201">
            <v>0</v>
          </cell>
          <cell r="I201">
            <v>0</v>
          </cell>
          <cell r="J201">
            <v>0</v>
          </cell>
          <cell r="K201">
            <v>0</v>
          </cell>
          <cell r="L201" t="str">
            <v>Pending Actual</v>
          </cell>
          <cell r="M201">
            <v>0</v>
          </cell>
          <cell r="N201">
            <v>0</v>
          </cell>
        </row>
        <row r="202">
          <cell r="C202">
            <v>0</v>
          </cell>
          <cell r="D202" t="str">
            <v>Service Company Costs</v>
          </cell>
          <cell r="E202">
            <v>0</v>
          </cell>
          <cell r="F202">
            <v>11771692.01</v>
          </cell>
          <cell r="G202">
            <v>12044342.5</v>
          </cell>
          <cell r="H202">
            <v>11449595.640000001</v>
          </cell>
          <cell r="I202">
            <v>11977506.49</v>
          </cell>
          <cell r="J202">
            <v>13278155.82</v>
          </cell>
          <cell r="K202">
            <v>7007409.4900000002</v>
          </cell>
          <cell r="L202" t="str">
            <v>Pending Actual</v>
          </cell>
          <cell r="M202" t="e">
            <v>#N/A</v>
          </cell>
          <cell r="N202" t="e">
            <v>#N/A</v>
          </cell>
        </row>
        <row r="203">
          <cell r="C203">
            <v>53110000</v>
          </cell>
          <cell r="D203" t="str">
            <v>Contract Svc-Eng - Natural Account</v>
          </cell>
          <cell r="E203">
            <v>631.79999999999995</v>
          </cell>
          <cell r="F203">
            <v>0</v>
          </cell>
          <cell r="G203">
            <v>0</v>
          </cell>
          <cell r="H203">
            <v>0</v>
          </cell>
          <cell r="I203">
            <v>0</v>
          </cell>
          <cell r="J203">
            <v>0</v>
          </cell>
          <cell r="K203">
            <v>0</v>
          </cell>
          <cell r="L203" t="str">
            <v>Pending Actual</v>
          </cell>
          <cell r="M203">
            <v>0</v>
          </cell>
          <cell r="N203">
            <v>0</v>
          </cell>
        </row>
        <row r="204">
          <cell r="C204">
            <v>53110013</v>
          </cell>
          <cell r="D204" t="str">
            <v>Contract Svc-Eng - Water Treatment</v>
          </cell>
          <cell r="E204">
            <v>631.29999999999995</v>
          </cell>
          <cell r="F204">
            <v>3174.48</v>
          </cell>
          <cell r="G204">
            <v>54122</v>
          </cell>
          <cell r="H204">
            <v>15000</v>
          </cell>
          <cell r="I204">
            <v>9273.75</v>
          </cell>
          <cell r="J204">
            <v>8456.25</v>
          </cell>
          <cell r="K204">
            <v>0</v>
          </cell>
          <cell r="L204" t="str">
            <v>Pending Actual</v>
          </cell>
          <cell r="M204">
            <v>0</v>
          </cell>
          <cell r="N204">
            <v>0</v>
          </cell>
        </row>
        <row r="205">
          <cell r="C205">
            <v>53110014</v>
          </cell>
          <cell r="D205" t="str">
            <v>Contract Svc-Eng - Transmission &amp; Distribution</v>
          </cell>
          <cell r="E205">
            <v>631.5</v>
          </cell>
          <cell r="F205">
            <v>0</v>
          </cell>
          <cell r="G205">
            <v>17645.8</v>
          </cell>
          <cell r="H205">
            <v>0</v>
          </cell>
          <cell r="I205">
            <v>0</v>
          </cell>
          <cell r="J205">
            <v>0</v>
          </cell>
          <cell r="K205">
            <v>0</v>
          </cell>
          <cell r="L205" t="str">
            <v>Pending Actual</v>
          </cell>
          <cell r="M205">
            <v>0</v>
          </cell>
          <cell r="N205">
            <v>0</v>
          </cell>
        </row>
        <row r="206">
          <cell r="C206">
            <v>53110016</v>
          </cell>
          <cell r="D206" t="str">
            <v>Contract Svc-Eng - Admin &amp; General</v>
          </cell>
          <cell r="E206">
            <v>631.79999999999995</v>
          </cell>
          <cell r="F206">
            <v>0</v>
          </cell>
          <cell r="G206">
            <v>0</v>
          </cell>
          <cell r="H206">
            <v>0</v>
          </cell>
          <cell r="I206">
            <v>68718.91</v>
          </cell>
          <cell r="J206">
            <v>0</v>
          </cell>
          <cell r="K206">
            <v>8022.59</v>
          </cell>
          <cell r="L206" t="str">
            <v>Pending Actual</v>
          </cell>
          <cell r="M206">
            <v>8229.5728220000001</v>
          </cell>
          <cell r="N206">
            <v>16252.162822</v>
          </cell>
        </row>
        <row r="207">
          <cell r="C207">
            <v>53150000</v>
          </cell>
          <cell r="D207" t="str">
            <v>Contract Svc-Other - Natural Account</v>
          </cell>
          <cell r="E207">
            <v>636.79999999999995</v>
          </cell>
          <cell r="F207">
            <v>0</v>
          </cell>
          <cell r="G207">
            <v>0</v>
          </cell>
          <cell r="H207">
            <v>0</v>
          </cell>
          <cell r="I207">
            <v>0</v>
          </cell>
          <cell r="J207">
            <v>0</v>
          </cell>
          <cell r="K207">
            <v>0</v>
          </cell>
          <cell r="L207" t="str">
            <v>Pending Actual</v>
          </cell>
          <cell r="M207">
            <v>0</v>
          </cell>
          <cell r="N207">
            <v>0</v>
          </cell>
        </row>
        <row r="208">
          <cell r="C208">
            <v>53150011</v>
          </cell>
          <cell r="D208" t="str">
            <v>Contract Svc-Other - Source of Supply</v>
          </cell>
          <cell r="E208">
            <v>636.1</v>
          </cell>
          <cell r="F208">
            <v>17338.72</v>
          </cell>
          <cell r="G208">
            <v>19110.82</v>
          </cell>
          <cell r="H208">
            <v>26877.85</v>
          </cell>
          <cell r="I208">
            <v>5691.21</v>
          </cell>
          <cell r="J208">
            <v>48251.83</v>
          </cell>
          <cell r="K208">
            <v>8980.92</v>
          </cell>
          <cell r="L208" t="str">
            <v>Pending Actual</v>
          </cell>
          <cell r="M208">
            <v>9212.6277360000004</v>
          </cell>
          <cell r="N208">
            <v>18193.547736</v>
          </cell>
        </row>
        <row r="209">
          <cell r="C209">
            <v>53150013</v>
          </cell>
          <cell r="D209" t="str">
            <v>Contract Svc-Other - Water Treatment</v>
          </cell>
          <cell r="E209">
            <v>636.29999999999995</v>
          </cell>
          <cell r="F209">
            <v>2881.01</v>
          </cell>
          <cell r="G209">
            <v>62208.14</v>
          </cell>
          <cell r="H209">
            <v>55943.899999999994</v>
          </cell>
          <cell r="I209">
            <v>206973.86</v>
          </cell>
          <cell r="J209">
            <v>88206.819999999992</v>
          </cell>
          <cell r="K209">
            <v>26520.309999999998</v>
          </cell>
          <cell r="L209" t="str">
            <v>Pending Actual</v>
          </cell>
          <cell r="M209">
            <v>27204.533997999999</v>
          </cell>
          <cell r="N209">
            <v>53724.843997999997</v>
          </cell>
        </row>
        <row r="210">
          <cell r="C210">
            <v>53150014</v>
          </cell>
          <cell r="D210" t="str">
            <v>Contract Svc-Other - Transmission &amp; Distribution</v>
          </cell>
          <cell r="E210">
            <v>636.5</v>
          </cell>
          <cell r="F210">
            <v>138394.84</v>
          </cell>
          <cell r="G210">
            <v>187508.46</v>
          </cell>
          <cell r="H210">
            <v>133799.32</v>
          </cell>
          <cell r="I210">
            <v>446264.03</v>
          </cell>
          <cell r="J210">
            <v>752159.99000000011</v>
          </cell>
          <cell r="K210">
            <v>341561.62</v>
          </cell>
          <cell r="L210" t="str">
            <v>Pending Actual</v>
          </cell>
          <cell r="M210">
            <v>350373.90979599999</v>
          </cell>
          <cell r="N210">
            <v>691935.52979599999</v>
          </cell>
        </row>
        <row r="211">
          <cell r="C211">
            <v>53150015</v>
          </cell>
          <cell r="D211" t="str">
            <v>Contract Svc-Other - Customer Accounting</v>
          </cell>
          <cell r="E211">
            <v>636.70000000000005</v>
          </cell>
          <cell r="F211">
            <v>6250.5</v>
          </cell>
          <cell r="G211">
            <v>-6265.5</v>
          </cell>
          <cell r="H211">
            <v>0</v>
          </cell>
          <cell r="I211">
            <v>7531.5</v>
          </cell>
          <cell r="J211">
            <v>-7531.5</v>
          </cell>
          <cell r="K211">
            <v>0</v>
          </cell>
          <cell r="L211" t="str">
            <v>Pending Actual</v>
          </cell>
          <cell r="M211">
            <v>0</v>
          </cell>
          <cell r="N211">
            <v>0</v>
          </cell>
        </row>
        <row r="212">
          <cell r="C212">
            <v>53150016</v>
          </cell>
          <cell r="D212" t="str">
            <v>Contract Svc-Other - Admin &amp; General</v>
          </cell>
          <cell r="E212">
            <v>636.79999999999995</v>
          </cell>
          <cell r="F212">
            <v>151779.95000000001</v>
          </cell>
          <cell r="G212">
            <v>120312.87999999999</v>
          </cell>
          <cell r="H212">
            <v>85439.599999999991</v>
          </cell>
          <cell r="I212">
            <v>206956.72</v>
          </cell>
          <cell r="J212">
            <v>143414.09</v>
          </cell>
          <cell r="K212">
            <v>61622.15</v>
          </cell>
          <cell r="L212" t="str">
            <v>Pending Actual</v>
          </cell>
          <cell r="M212">
            <v>63212.001470000003</v>
          </cell>
          <cell r="N212">
            <v>124834.15147000001</v>
          </cell>
        </row>
        <row r="213">
          <cell r="C213">
            <v>53151000</v>
          </cell>
          <cell r="D213" t="str">
            <v>Contract Svc-Temp Empl - Natural Account</v>
          </cell>
          <cell r="E213">
            <v>636.79999999999995</v>
          </cell>
          <cell r="F213">
            <v>0</v>
          </cell>
          <cell r="G213">
            <v>0</v>
          </cell>
          <cell r="H213">
            <v>0</v>
          </cell>
          <cell r="I213">
            <v>0</v>
          </cell>
          <cell r="J213">
            <v>0</v>
          </cell>
          <cell r="K213">
            <v>0</v>
          </cell>
          <cell r="L213" t="str">
            <v>Pending Actual</v>
          </cell>
          <cell r="M213">
            <v>0</v>
          </cell>
          <cell r="N213">
            <v>0</v>
          </cell>
        </row>
        <row r="214">
          <cell r="C214">
            <v>53151013</v>
          </cell>
          <cell r="D214" t="str">
            <v>Contract Svc-Temp Empl - Water Treatment</v>
          </cell>
          <cell r="E214">
            <v>636.29999999999995</v>
          </cell>
          <cell r="F214">
            <v>0</v>
          </cell>
          <cell r="G214">
            <v>0</v>
          </cell>
          <cell r="H214">
            <v>0</v>
          </cell>
          <cell r="I214">
            <v>0</v>
          </cell>
          <cell r="J214">
            <v>0</v>
          </cell>
          <cell r="K214">
            <v>0</v>
          </cell>
          <cell r="L214" t="str">
            <v>Pending Actual</v>
          </cell>
          <cell r="M214">
            <v>0</v>
          </cell>
          <cell r="N214">
            <v>0</v>
          </cell>
        </row>
        <row r="215">
          <cell r="C215">
            <v>53151014</v>
          </cell>
          <cell r="D215" t="str">
            <v>Contract Svc-Temp Empl - Transmssn &amp; Distr</v>
          </cell>
          <cell r="E215">
            <v>636.5</v>
          </cell>
          <cell r="F215">
            <v>0</v>
          </cell>
          <cell r="G215">
            <v>0</v>
          </cell>
          <cell r="H215">
            <v>9455.5300000000007</v>
          </cell>
          <cell r="I215">
            <v>70035.14</v>
          </cell>
          <cell r="J215">
            <v>17595</v>
          </cell>
          <cell r="K215">
            <v>29325</v>
          </cell>
          <cell r="L215" t="str">
            <v>Pending Actual</v>
          </cell>
          <cell r="M215">
            <v>30081.584999999999</v>
          </cell>
          <cell r="N215">
            <v>59406.584999999999</v>
          </cell>
        </row>
        <row r="216">
          <cell r="C216">
            <v>53151016</v>
          </cell>
          <cell r="D216" t="str">
            <v>Contract Svc-Temp Empl - Admin &amp; General</v>
          </cell>
          <cell r="E216">
            <v>636.79999999999995</v>
          </cell>
          <cell r="F216">
            <v>0</v>
          </cell>
          <cell r="G216">
            <v>0</v>
          </cell>
          <cell r="H216">
            <v>0</v>
          </cell>
          <cell r="I216">
            <v>39.53</v>
          </cell>
          <cell r="J216">
            <v>19661.099999999999</v>
          </cell>
          <cell r="K216">
            <v>29845.5</v>
          </cell>
          <cell r="L216" t="str">
            <v>Pending Actual</v>
          </cell>
          <cell r="M216">
            <v>30615.513900000002</v>
          </cell>
          <cell r="N216">
            <v>60461.013900000005</v>
          </cell>
        </row>
        <row r="217">
          <cell r="C217">
            <v>53152000</v>
          </cell>
          <cell r="D217" t="str">
            <v>Contract Svc-Lab Testing - Water Treatment</v>
          </cell>
          <cell r="E217">
            <v>635.29999999999995</v>
          </cell>
          <cell r="F217">
            <v>7977.97</v>
          </cell>
          <cell r="G217">
            <v>7159.94</v>
          </cell>
          <cell r="H217">
            <v>3964.4</v>
          </cell>
          <cell r="I217">
            <v>8155.88</v>
          </cell>
          <cell r="J217">
            <v>7552.7</v>
          </cell>
          <cell r="K217">
            <v>1329.24</v>
          </cell>
          <cell r="L217" t="str">
            <v>Pending Actual</v>
          </cell>
          <cell r="M217">
            <v>1363.534392</v>
          </cell>
          <cell r="N217">
            <v>2692.7743920000003</v>
          </cell>
        </row>
        <row r="218">
          <cell r="C218">
            <v>53153000</v>
          </cell>
          <cell r="D218" t="str">
            <v>Contract Services - Accounting</v>
          </cell>
          <cell r="E218">
            <v>632.79999999999995</v>
          </cell>
          <cell r="F218">
            <v>0</v>
          </cell>
          <cell r="G218">
            <v>0</v>
          </cell>
          <cell r="H218">
            <v>15000</v>
          </cell>
          <cell r="I218">
            <v>15000</v>
          </cell>
          <cell r="J218">
            <v>85100</v>
          </cell>
          <cell r="K218">
            <v>85100</v>
          </cell>
          <cell r="L218" t="str">
            <v>Pending Actual</v>
          </cell>
          <cell r="M218">
            <v>87295.58</v>
          </cell>
          <cell r="N218">
            <v>172395.58000000002</v>
          </cell>
        </row>
        <row r="219">
          <cell r="C219">
            <v>53154000</v>
          </cell>
          <cell r="D219" t="str">
            <v>Contract Services - Audit Fees</v>
          </cell>
          <cell r="E219">
            <v>632.79999999999995</v>
          </cell>
          <cell r="F219">
            <v>153817.21</v>
          </cell>
          <cell r="G219">
            <v>167125</v>
          </cell>
          <cell r="H219">
            <v>165979.48000000001</v>
          </cell>
          <cell r="I219">
            <v>194856.11</v>
          </cell>
          <cell r="J219">
            <v>193864</v>
          </cell>
          <cell r="K219">
            <v>104045</v>
          </cell>
          <cell r="L219" t="str">
            <v>Pending Actual</v>
          </cell>
          <cell r="M219">
            <v>106729.361</v>
          </cell>
          <cell r="N219">
            <v>210774.361</v>
          </cell>
        </row>
        <row r="220">
          <cell r="C220">
            <v>53155000</v>
          </cell>
          <cell r="D220" t="str">
            <v>Contract Services - Legal</v>
          </cell>
          <cell r="E220">
            <v>633.79999999999995</v>
          </cell>
          <cell r="F220">
            <v>364283.66</v>
          </cell>
          <cell r="G220">
            <v>301237.28000000003</v>
          </cell>
          <cell r="H220">
            <v>314902.08</v>
          </cell>
          <cell r="I220">
            <v>344222.61</v>
          </cell>
          <cell r="J220">
            <v>314923.62</v>
          </cell>
          <cell r="K220">
            <v>101941.33000000002</v>
          </cell>
          <cell r="L220" t="str">
            <v>Pending Actual</v>
          </cell>
          <cell r="M220">
            <v>104571.41631400002</v>
          </cell>
          <cell r="N220">
            <v>206512.74631400005</v>
          </cell>
        </row>
        <row r="221">
          <cell r="C221">
            <v>53157000</v>
          </cell>
          <cell r="D221" t="str">
            <v>Contract Services - Outplacement</v>
          </cell>
          <cell r="E221">
            <v>675.8</v>
          </cell>
          <cell r="F221">
            <v>4200</v>
          </cell>
          <cell r="G221">
            <v>0</v>
          </cell>
          <cell r="H221">
            <v>4200</v>
          </cell>
          <cell r="I221">
            <v>0</v>
          </cell>
          <cell r="J221">
            <v>0</v>
          </cell>
          <cell r="K221">
            <v>0</v>
          </cell>
          <cell r="L221" t="str">
            <v>Pending Actual</v>
          </cell>
          <cell r="M221">
            <v>0</v>
          </cell>
          <cell r="N221">
            <v>0</v>
          </cell>
        </row>
        <row r="222">
          <cell r="C222">
            <v>0</v>
          </cell>
          <cell r="D222" t="str">
            <v>Contracted services</v>
          </cell>
          <cell r="E222">
            <v>0</v>
          </cell>
          <cell r="F222">
            <v>850098.34000000008</v>
          </cell>
          <cell r="G222">
            <v>930164.82000000007</v>
          </cell>
          <cell r="H222">
            <v>830562.15999999992</v>
          </cell>
          <cell r="I222">
            <v>1583719.25</v>
          </cell>
          <cell r="J222">
            <v>1671653.9</v>
          </cell>
          <cell r="K222">
            <v>798293.66</v>
          </cell>
          <cell r="L222" t="str">
            <v>Pending Actual</v>
          </cell>
          <cell r="M222" t="e">
            <v>#N/A</v>
          </cell>
          <cell r="N222" t="e">
            <v>#N/A</v>
          </cell>
        </row>
        <row r="223">
          <cell r="C223">
            <v>52532000</v>
          </cell>
          <cell r="D223" t="str">
            <v>Electricity - Natural Account</v>
          </cell>
          <cell r="E223">
            <v>675.8</v>
          </cell>
          <cell r="F223">
            <v>0</v>
          </cell>
          <cell r="G223">
            <v>0</v>
          </cell>
          <cell r="H223">
            <v>0</v>
          </cell>
          <cell r="I223">
            <v>0</v>
          </cell>
          <cell r="J223">
            <v>0</v>
          </cell>
          <cell r="K223">
            <v>0</v>
          </cell>
          <cell r="L223" t="str">
            <v>Pending Actual</v>
          </cell>
          <cell r="M223">
            <v>0</v>
          </cell>
          <cell r="N223">
            <v>0</v>
          </cell>
        </row>
        <row r="224">
          <cell r="C224">
            <v>52532013</v>
          </cell>
          <cell r="D224" t="str">
            <v>Electricity - Water Treatment</v>
          </cell>
          <cell r="E224">
            <v>675.3</v>
          </cell>
          <cell r="F224">
            <v>73746.759999999995</v>
          </cell>
          <cell r="G224">
            <v>47753.86</v>
          </cell>
          <cell r="H224">
            <v>14715.08</v>
          </cell>
          <cell r="I224">
            <v>9765.6</v>
          </cell>
          <cell r="J224">
            <v>9217.6999999999989</v>
          </cell>
          <cell r="K224">
            <v>7273.29</v>
          </cell>
          <cell r="L224" t="str">
            <v>Pending Actual</v>
          </cell>
          <cell r="M224">
            <v>7460.9408819999999</v>
          </cell>
          <cell r="N224">
            <v>14734.230882</v>
          </cell>
        </row>
        <row r="225">
          <cell r="C225">
            <v>52532014</v>
          </cell>
          <cell r="D225" t="str">
            <v>Electricity - Transmission &amp; Distribution</v>
          </cell>
          <cell r="E225">
            <v>675.5</v>
          </cell>
          <cell r="F225">
            <v>114257.61000000002</v>
          </cell>
          <cell r="G225">
            <v>118234.40999999999</v>
          </cell>
          <cell r="H225">
            <v>117701.29</v>
          </cell>
          <cell r="I225">
            <v>112997.35</v>
          </cell>
          <cell r="J225">
            <v>110840.40999999999</v>
          </cell>
          <cell r="K225">
            <v>55416.580000000009</v>
          </cell>
          <cell r="L225" t="str">
            <v>Pending Actual</v>
          </cell>
          <cell r="M225">
            <v>56846.327764000009</v>
          </cell>
          <cell r="N225">
            <v>112262.90776400002</v>
          </cell>
        </row>
        <row r="226">
          <cell r="C226">
            <v>52532016</v>
          </cell>
          <cell r="D226" t="str">
            <v>Electricity - Admin &amp; General</v>
          </cell>
          <cell r="E226">
            <v>675.8</v>
          </cell>
          <cell r="F226">
            <v>67314.180000000008</v>
          </cell>
          <cell r="G226">
            <v>70350.28</v>
          </cell>
          <cell r="H226">
            <v>75179.22</v>
          </cell>
          <cell r="I226">
            <v>74813.42</v>
          </cell>
          <cell r="J226">
            <v>65547.7</v>
          </cell>
          <cell r="K226">
            <v>34485.049999999996</v>
          </cell>
          <cell r="L226" t="str">
            <v>Pending Actual</v>
          </cell>
          <cell r="M226">
            <v>35374.764289999992</v>
          </cell>
          <cell r="N226">
            <v>69859.81428999998</v>
          </cell>
        </row>
        <row r="227">
          <cell r="C227">
            <v>52546000</v>
          </cell>
          <cell r="D227" t="str">
            <v>Grounds Keeping - Natural Account</v>
          </cell>
          <cell r="E227">
            <v>675.8</v>
          </cell>
          <cell r="F227">
            <v>0</v>
          </cell>
          <cell r="G227">
            <v>0</v>
          </cell>
          <cell r="H227">
            <v>0</v>
          </cell>
          <cell r="I227">
            <v>0</v>
          </cell>
          <cell r="J227">
            <v>0</v>
          </cell>
          <cell r="K227">
            <v>0</v>
          </cell>
          <cell r="L227" t="str">
            <v>Pending Actual</v>
          </cell>
          <cell r="M227">
            <v>0</v>
          </cell>
          <cell r="N227">
            <v>0</v>
          </cell>
        </row>
        <row r="228">
          <cell r="C228">
            <v>52546011</v>
          </cell>
          <cell r="D228" t="str">
            <v>Grounds Keeping - Source of Supply</v>
          </cell>
          <cell r="E228">
            <v>675.1</v>
          </cell>
          <cell r="F228">
            <v>0</v>
          </cell>
          <cell r="G228">
            <v>0</v>
          </cell>
          <cell r="H228">
            <v>0</v>
          </cell>
          <cell r="I228">
            <v>0</v>
          </cell>
          <cell r="J228">
            <v>0</v>
          </cell>
          <cell r="K228">
            <v>0</v>
          </cell>
          <cell r="L228" t="str">
            <v>Pending Actual</v>
          </cell>
          <cell r="M228">
            <v>0</v>
          </cell>
          <cell r="N228">
            <v>0</v>
          </cell>
        </row>
        <row r="229">
          <cell r="C229">
            <v>52546013</v>
          </cell>
          <cell r="D229" t="str">
            <v>Grounds Keeping - Water Treatment</v>
          </cell>
          <cell r="E229">
            <v>675.3</v>
          </cell>
          <cell r="F229">
            <v>74640.47</v>
          </cell>
          <cell r="G229">
            <v>82697.62</v>
          </cell>
          <cell r="H229">
            <v>88378.31</v>
          </cell>
          <cell r="I229">
            <v>188141.85</v>
          </cell>
          <cell r="J229">
            <v>136022.53</v>
          </cell>
          <cell r="K229">
            <v>46707.000000000007</v>
          </cell>
          <cell r="L229" t="str">
            <v>Pending Actual</v>
          </cell>
          <cell r="M229">
            <v>47912.040600000008</v>
          </cell>
          <cell r="N229">
            <v>94619.040600000008</v>
          </cell>
        </row>
        <row r="230">
          <cell r="C230">
            <v>52546014</v>
          </cell>
          <cell r="D230" t="str">
            <v>Grounds Keeping - Transmission &amp; Distribution</v>
          </cell>
          <cell r="E230">
            <v>675.5</v>
          </cell>
          <cell r="F230">
            <v>51987.420000000006</v>
          </cell>
          <cell r="G230">
            <v>38290.980000000003</v>
          </cell>
          <cell r="H230">
            <v>42793.48</v>
          </cell>
          <cell r="I230">
            <v>23641.16</v>
          </cell>
          <cell r="J230">
            <v>8641.2199999999993</v>
          </cell>
          <cell r="K230">
            <v>4695.0599999999995</v>
          </cell>
          <cell r="L230" t="str">
            <v>Pending Actual</v>
          </cell>
          <cell r="M230">
            <v>4816.1925479999991</v>
          </cell>
          <cell r="N230">
            <v>9511.2525479999986</v>
          </cell>
        </row>
        <row r="231">
          <cell r="C231">
            <v>52546016</v>
          </cell>
          <cell r="D231" t="str">
            <v>Grounds Keeping - Admin &amp; General</v>
          </cell>
          <cell r="E231">
            <v>675.8</v>
          </cell>
          <cell r="F231">
            <v>169772.17</v>
          </cell>
          <cell r="G231">
            <v>134495.07</v>
          </cell>
          <cell r="H231">
            <v>138381.14000000001</v>
          </cell>
          <cell r="I231">
            <v>280934.85000000003</v>
          </cell>
          <cell r="J231">
            <v>172054.73</v>
          </cell>
          <cell r="K231">
            <v>81957.34</v>
          </cell>
          <cell r="L231" t="str">
            <v>Pending Actual</v>
          </cell>
          <cell r="M231">
            <v>84071.839372000002</v>
          </cell>
          <cell r="N231">
            <v>166029.17937199998</v>
          </cell>
        </row>
        <row r="232">
          <cell r="C232">
            <v>52548000</v>
          </cell>
          <cell r="D232" t="str">
            <v>Heating Oil/Gas - Natural Account</v>
          </cell>
          <cell r="E232">
            <v>675.8</v>
          </cell>
          <cell r="F232">
            <v>0</v>
          </cell>
          <cell r="G232">
            <v>0</v>
          </cell>
          <cell r="H232">
            <v>0</v>
          </cell>
          <cell r="I232">
            <v>0</v>
          </cell>
          <cell r="J232">
            <v>0</v>
          </cell>
          <cell r="K232">
            <v>0</v>
          </cell>
          <cell r="L232" t="str">
            <v>Pending Actual</v>
          </cell>
          <cell r="M232">
            <v>0</v>
          </cell>
          <cell r="N232">
            <v>0</v>
          </cell>
        </row>
        <row r="233">
          <cell r="C233">
            <v>52548011</v>
          </cell>
          <cell r="D233" t="str">
            <v>Heating Oil/Gas - Source of Supply</v>
          </cell>
          <cell r="E233">
            <v>675.1</v>
          </cell>
          <cell r="F233">
            <v>0</v>
          </cell>
          <cell r="G233">
            <v>4046.71</v>
          </cell>
          <cell r="H233">
            <v>4314.8</v>
          </cell>
          <cell r="I233">
            <v>3927.54</v>
          </cell>
          <cell r="J233">
            <v>3927.54</v>
          </cell>
          <cell r="K233">
            <v>0</v>
          </cell>
          <cell r="L233" t="str">
            <v>Pending Actual</v>
          </cell>
          <cell r="M233">
            <v>0</v>
          </cell>
          <cell r="N233">
            <v>0</v>
          </cell>
        </row>
        <row r="234">
          <cell r="C234">
            <v>52548013</v>
          </cell>
          <cell r="D234" t="str">
            <v>Heating Oil/Gas - Water Treatment</v>
          </cell>
          <cell r="E234">
            <v>675.3</v>
          </cell>
          <cell r="F234">
            <v>20947.349999999999</v>
          </cell>
          <cell r="G234">
            <v>24992.71</v>
          </cell>
          <cell r="H234">
            <v>26921.64</v>
          </cell>
          <cell r="I234">
            <v>26755.99</v>
          </cell>
          <cell r="J234">
            <v>26514.53</v>
          </cell>
          <cell r="K234">
            <v>21907.18</v>
          </cell>
          <cell r="L234" t="str">
            <v>Pending Actual</v>
          </cell>
          <cell r="M234">
            <v>22472.385244000001</v>
          </cell>
          <cell r="N234">
            <v>44379.565243999998</v>
          </cell>
        </row>
        <row r="235">
          <cell r="C235">
            <v>52548014</v>
          </cell>
          <cell r="D235" t="str">
            <v>Heating Oil/Gas - Transmission &amp; Distribution</v>
          </cell>
          <cell r="E235">
            <v>675.5</v>
          </cell>
          <cell r="F235">
            <v>0</v>
          </cell>
          <cell r="G235">
            <v>1282.94</v>
          </cell>
          <cell r="H235">
            <v>1860.33</v>
          </cell>
          <cell r="I235">
            <v>1268.8699999999999</v>
          </cell>
          <cell r="J235">
            <v>1919.2</v>
          </cell>
          <cell r="K235">
            <v>1864.97</v>
          </cell>
          <cell r="L235" t="str">
            <v>Pending Actual</v>
          </cell>
          <cell r="M235">
            <v>1913.0862260000001</v>
          </cell>
          <cell r="N235">
            <v>3778.0562260000002</v>
          </cell>
        </row>
        <row r="236">
          <cell r="C236">
            <v>52548016</v>
          </cell>
          <cell r="D236" t="str">
            <v>Heating Oil/Gas - Admin &amp; General</v>
          </cell>
          <cell r="E236">
            <v>675.8</v>
          </cell>
          <cell r="F236">
            <v>8179.44</v>
          </cell>
          <cell r="G236">
            <v>8449.4</v>
          </cell>
          <cell r="H236">
            <v>13165.21</v>
          </cell>
          <cell r="I236">
            <v>13752.32</v>
          </cell>
          <cell r="J236">
            <v>8179.91</v>
          </cell>
          <cell r="K236">
            <v>7118.29</v>
          </cell>
          <cell r="L236" t="str">
            <v>Pending Actual</v>
          </cell>
          <cell r="M236">
            <v>7301.9418820000001</v>
          </cell>
          <cell r="N236">
            <v>14420.231882</v>
          </cell>
        </row>
        <row r="237">
          <cell r="C237">
            <v>52550000</v>
          </cell>
          <cell r="D237" t="str">
            <v>Janitorial - Natural Account</v>
          </cell>
          <cell r="E237">
            <v>675.8</v>
          </cell>
          <cell r="F237">
            <v>0</v>
          </cell>
          <cell r="G237">
            <v>0</v>
          </cell>
          <cell r="H237">
            <v>0</v>
          </cell>
          <cell r="I237">
            <v>0</v>
          </cell>
          <cell r="J237">
            <v>0</v>
          </cell>
          <cell r="K237">
            <v>0</v>
          </cell>
          <cell r="L237" t="str">
            <v>Pending Actual</v>
          </cell>
          <cell r="M237">
            <v>0</v>
          </cell>
          <cell r="N237">
            <v>0</v>
          </cell>
        </row>
        <row r="238">
          <cell r="C238">
            <v>52550012</v>
          </cell>
          <cell r="D238" t="str">
            <v>Janitorial - Pumping</v>
          </cell>
          <cell r="E238">
            <v>675.3</v>
          </cell>
          <cell r="F238">
            <v>0</v>
          </cell>
          <cell r="G238">
            <v>0</v>
          </cell>
          <cell r="H238">
            <v>0</v>
          </cell>
          <cell r="I238">
            <v>0</v>
          </cell>
          <cell r="J238">
            <v>122.56</v>
          </cell>
          <cell r="K238">
            <v>122.56</v>
          </cell>
          <cell r="L238" t="str">
            <v>Pending Actual</v>
          </cell>
          <cell r="M238">
            <v>125.722048</v>
          </cell>
          <cell r="N238">
            <v>248.282048</v>
          </cell>
        </row>
        <row r="239">
          <cell r="C239">
            <v>52550013</v>
          </cell>
          <cell r="D239" t="str">
            <v>Janitorial - Water Treatment</v>
          </cell>
          <cell r="E239">
            <v>675.3</v>
          </cell>
          <cell r="F239">
            <v>150.55000000000001</v>
          </cell>
          <cell r="G239">
            <v>570.41</v>
          </cell>
          <cell r="H239">
            <v>3546.77</v>
          </cell>
          <cell r="I239">
            <v>2172.35</v>
          </cell>
          <cell r="J239">
            <v>11626.4</v>
          </cell>
          <cell r="K239">
            <v>10743.61</v>
          </cell>
          <cell r="L239" t="str">
            <v>Pending Actual</v>
          </cell>
          <cell r="M239">
            <v>11020.795138000001</v>
          </cell>
          <cell r="N239">
            <v>21764.405138000002</v>
          </cell>
        </row>
        <row r="240">
          <cell r="C240">
            <v>52550014</v>
          </cell>
          <cell r="D240" t="str">
            <v>Janitorial - Transmission &amp; Distribution</v>
          </cell>
          <cell r="E240">
            <v>675.5</v>
          </cell>
          <cell r="F240">
            <v>51.09</v>
          </cell>
          <cell r="G240">
            <v>1942.55</v>
          </cell>
          <cell r="H240">
            <v>5919.54</v>
          </cell>
          <cell r="I240">
            <v>2685.23</v>
          </cell>
          <cell r="J240">
            <v>1932.7800000000002</v>
          </cell>
          <cell r="K240">
            <v>4697.58</v>
          </cell>
          <cell r="L240" t="str">
            <v>Pending Actual</v>
          </cell>
          <cell r="M240">
            <v>4818.777564</v>
          </cell>
          <cell r="N240">
            <v>9516.3575639999999</v>
          </cell>
        </row>
        <row r="241">
          <cell r="C241">
            <v>52550016</v>
          </cell>
          <cell r="D241" t="str">
            <v>Janitorial - Admin &amp; General</v>
          </cell>
          <cell r="E241">
            <v>675.8</v>
          </cell>
          <cell r="F241">
            <v>93886.51</v>
          </cell>
          <cell r="G241">
            <v>78471.320000000007</v>
          </cell>
          <cell r="H241">
            <v>119194.74</v>
          </cell>
          <cell r="I241">
            <v>95300.950000000012</v>
          </cell>
          <cell r="J241">
            <v>99782.510000000009</v>
          </cell>
          <cell r="K241">
            <v>62816.049999999996</v>
          </cell>
          <cell r="L241" t="str">
            <v>Pending Actual</v>
          </cell>
          <cell r="M241">
            <v>64436.704089999999</v>
          </cell>
          <cell r="N241">
            <v>127252.75409</v>
          </cell>
        </row>
        <row r="242">
          <cell r="C242">
            <v>52571000</v>
          </cell>
          <cell r="D242" t="str">
            <v>Security Service - Natural Account</v>
          </cell>
          <cell r="E242">
            <v>675.8</v>
          </cell>
          <cell r="F242">
            <v>0</v>
          </cell>
          <cell r="G242">
            <v>0</v>
          </cell>
          <cell r="H242">
            <v>0</v>
          </cell>
          <cell r="I242">
            <v>0</v>
          </cell>
          <cell r="J242">
            <v>0</v>
          </cell>
          <cell r="K242">
            <v>0</v>
          </cell>
          <cell r="L242" t="str">
            <v>Pending Actual</v>
          </cell>
          <cell r="M242">
            <v>0</v>
          </cell>
          <cell r="N242">
            <v>0</v>
          </cell>
        </row>
        <row r="243">
          <cell r="C243">
            <v>52571011</v>
          </cell>
          <cell r="D243" t="str">
            <v>Security Service - Source of Supply</v>
          </cell>
          <cell r="E243">
            <v>675.1</v>
          </cell>
          <cell r="F243">
            <v>27623.86</v>
          </cell>
          <cell r="G243">
            <v>44352.480000000003</v>
          </cell>
          <cell r="H243">
            <v>32629.34</v>
          </cell>
          <cell r="I243">
            <v>76308.58</v>
          </cell>
          <cell r="J243">
            <v>319361.45</v>
          </cell>
          <cell r="K243">
            <v>315871.11</v>
          </cell>
          <cell r="L243" t="str">
            <v>Pending Actual</v>
          </cell>
          <cell r="M243">
            <v>324020.584638</v>
          </cell>
          <cell r="N243">
            <v>639891.69463799999</v>
          </cell>
        </row>
        <row r="244">
          <cell r="C244">
            <v>52571013</v>
          </cell>
          <cell r="D244" t="str">
            <v>Security Service - Water Treatment</v>
          </cell>
          <cell r="E244">
            <v>675.3</v>
          </cell>
          <cell r="F244">
            <v>0</v>
          </cell>
          <cell r="G244">
            <v>0</v>
          </cell>
          <cell r="H244">
            <v>0</v>
          </cell>
          <cell r="I244">
            <v>0</v>
          </cell>
          <cell r="J244">
            <v>9</v>
          </cell>
          <cell r="K244">
            <v>0</v>
          </cell>
          <cell r="L244" t="str">
            <v>Pending Actual</v>
          </cell>
          <cell r="M244">
            <v>0</v>
          </cell>
          <cell r="N244">
            <v>0</v>
          </cell>
        </row>
        <row r="245">
          <cell r="C245">
            <v>52571014</v>
          </cell>
          <cell r="D245" t="str">
            <v>Security Service - Transmission &amp; Distribution</v>
          </cell>
          <cell r="E245">
            <v>675.5</v>
          </cell>
          <cell r="F245">
            <v>0</v>
          </cell>
          <cell r="G245">
            <v>16659.87</v>
          </cell>
          <cell r="H245">
            <v>0</v>
          </cell>
          <cell r="I245">
            <v>1261.4000000000001</v>
          </cell>
          <cell r="J245">
            <v>0</v>
          </cell>
          <cell r="K245">
            <v>0</v>
          </cell>
          <cell r="L245" t="str">
            <v>Pending Actual</v>
          </cell>
          <cell r="M245">
            <v>0</v>
          </cell>
          <cell r="N245">
            <v>0</v>
          </cell>
        </row>
        <row r="246">
          <cell r="C246">
            <v>52571016</v>
          </cell>
          <cell r="D246" t="str">
            <v>Security Service - Admin &amp; General</v>
          </cell>
          <cell r="E246">
            <v>675.8</v>
          </cell>
          <cell r="F246">
            <v>0</v>
          </cell>
          <cell r="G246">
            <v>0</v>
          </cell>
          <cell r="H246">
            <v>839.26</v>
          </cell>
          <cell r="I246">
            <v>4242.78</v>
          </cell>
          <cell r="J246">
            <v>340.07</v>
          </cell>
          <cell r="K246">
            <v>340.26</v>
          </cell>
          <cell r="L246" t="str">
            <v>Pending Actual</v>
          </cell>
          <cell r="M246">
            <v>349.03870799999999</v>
          </cell>
          <cell r="N246">
            <v>689.29870800000003</v>
          </cell>
        </row>
        <row r="247">
          <cell r="C247">
            <v>52571100</v>
          </cell>
          <cell r="D247" t="str">
            <v>Add'l Security Costs</v>
          </cell>
          <cell r="E247">
            <v>675.8</v>
          </cell>
          <cell r="F247">
            <v>66923.23</v>
          </cell>
          <cell r="G247">
            <v>82022.33</v>
          </cell>
          <cell r="H247">
            <v>60105.57</v>
          </cell>
          <cell r="I247">
            <v>79528.12</v>
          </cell>
          <cell r="J247">
            <v>74658.509999999995</v>
          </cell>
          <cell r="K247">
            <v>39527.97</v>
          </cell>
          <cell r="L247" t="str">
            <v>Pending Actual</v>
          </cell>
          <cell r="M247">
            <v>40547.791625999998</v>
          </cell>
          <cell r="N247">
            <v>80075.761625999992</v>
          </cell>
        </row>
        <row r="248">
          <cell r="C248">
            <v>52578000</v>
          </cell>
          <cell r="D248" t="str">
            <v>Trash Removal - Natural Account</v>
          </cell>
          <cell r="E248">
            <v>675.8</v>
          </cell>
          <cell r="F248">
            <v>0</v>
          </cell>
          <cell r="G248">
            <v>0</v>
          </cell>
          <cell r="H248">
            <v>0</v>
          </cell>
          <cell r="I248">
            <v>0</v>
          </cell>
          <cell r="J248">
            <v>0</v>
          </cell>
          <cell r="K248">
            <v>0</v>
          </cell>
          <cell r="L248" t="str">
            <v>Pending Actual</v>
          </cell>
          <cell r="M248">
            <v>0</v>
          </cell>
          <cell r="N248">
            <v>0</v>
          </cell>
        </row>
        <row r="249">
          <cell r="C249">
            <v>52578011</v>
          </cell>
          <cell r="D249" t="str">
            <v>Trash Removal - Source of Supply</v>
          </cell>
          <cell r="E249">
            <v>675.1</v>
          </cell>
          <cell r="F249">
            <v>0</v>
          </cell>
          <cell r="G249">
            <v>0</v>
          </cell>
          <cell r="H249">
            <v>0</v>
          </cell>
          <cell r="I249">
            <v>295.75</v>
          </cell>
          <cell r="J249">
            <v>0</v>
          </cell>
          <cell r="K249">
            <v>0</v>
          </cell>
          <cell r="L249" t="str">
            <v>Pending Actual</v>
          </cell>
          <cell r="M249">
            <v>0</v>
          </cell>
          <cell r="N249">
            <v>0</v>
          </cell>
        </row>
        <row r="250">
          <cell r="C250">
            <v>52578013</v>
          </cell>
          <cell r="D250" t="str">
            <v>Trash Removal - Water Treatment</v>
          </cell>
          <cell r="E250">
            <v>675.3</v>
          </cell>
          <cell r="F250">
            <v>8285.5299999999988</v>
          </cell>
          <cell r="G250">
            <v>10439.5</v>
          </cell>
          <cell r="H250">
            <v>11427.8</v>
          </cell>
          <cell r="I250">
            <v>14603.47</v>
          </cell>
          <cell r="J250">
            <v>6540.84</v>
          </cell>
          <cell r="K250">
            <v>3306.8900000000003</v>
          </cell>
          <cell r="L250" t="str">
            <v>Pending Actual</v>
          </cell>
          <cell r="M250">
            <v>3392.2077620000005</v>
          </cell>
          <cell r="N250">
            <v>6699.0977620000012</v>
          </cell>
        </row>
        <row r="251">
          <cell r="C251">
            <v>52578014</v>
          </cell>
          <cell r="D251" t="str">
            <v>Trash Removal - Transmission &amp; Distribution</v>
          </cell>
          <cell r="E251">
            <v>675.5</v>
          </cell>
          <cell r="F251">
            <v>9.15</v>
          </cell>
          <cell r="G251">
            <v>593.78</v>
          </cell>
          <cell r="H251">
            <v>14141.19</v>
          </cell>
          <cell r="I251">
            <v>12738.130000000001</v>
          </cell>
          <cell r="J251">
            <v>29310.489999999998</v>
          </cell>
          <cell r="K251">
            <v>12746.32</v>
          </cell>
          <cell r="L251" t="str">
            <v>Pending Actual</v>
          </cell>
          <cell r="M251">
            <v>13075.175056</v>
          </cell>
          <cell r="N251">
            <v>25821.495056</v>
          </cell>
        </row>
        <row r="252">
          <cell r="C252">
            <v>52578016</v>
          </cell>
          <cell r="D252" t="str">
            <v>Trash Removal - Admin &amp; General</v>
          </cell>
          <cell r="E252">
            <v>675.8</v>
          </cell>
          <cell r="F252">
            <v>17473.969999999998</v>
          </cell>
          <cell r="G252">
            <v>9544</v>
          </cell>
          <cell r="H252">
            <v>7094.11</v>
          </cell>
          <cell r="I252">
            <v>5224.1400000000003</v>
          </cell>
          <cell r="J252">
            <v>919.79000000000008</v>
          </cell>
          <cell r="K252">
            <v>779.5</v>
          </cell>
          <cell r="L252" t="str">
            <v>Pending Actual</v>
          </cell>
          <cell r="M252">
            <v>799.61109999999996</v>
          </cell>
          <cell r="N252">
            <v>1579.1111000000001</v>
          </cell>
        </row>
        <row r="253">
          <cell r="C253">
            <v>52583000</v>
          </cell>
          <cell r="D253" t="str">
            <v>Water &amp; WW - Natural Account</v>
          </cell>
          <cell r="E253">
            <v>675.8</v>
          </cell>
          <cell r="F253">
            <v>0</v>
          </cell>
          <cell r="G253">
            <v>0</v>
          </cell>
          <cell r="H253">
            <v>0</v>
          </cell>
          <cell r="I253">
            <v>0</v>
          </cell>
          <cell r="J253">
            <v>0</v>
          </cell>
          <cell r="K253">
            <v>0</v>
          </cell>
          <cell r="L253" t="str">
            <v>Pending Actual</v>
          </cell>
          <cell r="M253">
            <v>0</v>
          </cell>
          <cell r="N253">
            <v>0</v>
          </cell>
        </row>
        <row r="254">
          <cell r="C254">
            <v>52583011</v>
          </cell>
          <cell r="D254" t="str">
            <v>Water &amp; WW - Source of Supply</v>
          </cell>
          <cell r="E254">
            <v>675.1</v>
          </cell>
          <cell r="F254">
            <v>15468.26</v>
          </cell>
          <cell r="G254">
            <v>32025.25</v>
          </cell>
          <cell r="H254">
            <v>44124.25</v>
          </cell>
          <cell r="I254">
            <v>24462.959999999999</v>
          </cell>
          <cell r="J254">
            <v>30494.75</v>
          </cell>
          <cell r="K254">
            <v>17395.189999999999</v>
          </cell>
          <cell r="L254" t="str">
            <v>Pending Actual</v>
          </cell>
          <cell r="M254">
            <v>17843.985902</v>
          </cell>
          <cell r="N254">
            <v>35239.175902000003</v>
          </cell>
        </row>
        <row r="255">
          <cell r="C255">
            <v>52583013</v>
          </cell>
          <cell r="D255" t="str">
            <v>Water &amp; WW - Water Treatment</v>
          </cell>
          <cell r="E255">
            <v>675.3</v>
          </cell>
          <cell r="F255">
            <v>113.07</v>
          </cell>
          <cell r="G255">
            <v>4448.72</v>
          </cell>
          <cell r="H255">
            <v>-7519.69</v>
          </cell>
          <cell r="I255">
            <v>2623.77</v>
          </cell>
          <cell r="J255">
            <v>4217.66</v>
          </cell>
          <cell r="K255">
            <v>2171.39</v>
          </cell>
          <cell r="L255" t="str">
            <v>Pending Actual</v>
          </cell>
          <cell r="M255">
            <v>2227.4118619999999</v>
          </cell>
          <cell r="N255">
            <v>4398.8018620000003</v>
          </cell>
        </row>
        <row r="256">
          <cell r="C256">
            <v>52583014</v>
          </cell>
          <cell r="D256" t="str">
            <v>Water &amp; WW - Transmission &amp; Distribution</v>
          </cell>
          <cell r="E256">
            <v>675.5</v>
          </cell>
          <cell r="F256">
            <v>-1.1399999999999999</v>
          </cell>
          <cell r="G256">
            <v>0.25</v>
          </cell>
          <cell r="H256">
            <v>-17.649999999999999</v>
          </cell>
          <cell r="I256">
            <v>0</v>
          </cell>
          <cell r="J256">
            <v>298.51</v>
          </cell>
          <cell r="K256">
            <v>295.17999999999995</v>
          </cell>
          <cell r="L256" t="str">
            <v>Pending Actual</v>
          </cell>
          <cell r="M256">
            <v>302.79564399999992</v>
          </cell>
          <cell r="N256">
            <v>597.97564399999987</v>
          </cell>
        </row>
        <row r="257">
          <cell r="C257">
            <v>52583016</v>
          </cell>
          <cell r="D257" t="str">
            <v>Water &amp; WW - Admin &amp; General</v>
          </cell>
          <cell r="E257">
            <v>675.8</v>
          </cell>
          <cell r="F257">
            <v>31849.78</v>
          </cell>
          <cell r="G257">
            <v>33424.99</v>
          </cell>
          <cell r="H257">
            <v>37335.75</v>
          </cell>
          <cell r="I257">
            <v>36643.56</v>
          </cell>
          <cell r="J257">
            <v>37950.870000000003</v>
          </cell>
          <cell r="K257">
            <v>19905.509999999998</v>
          </cell>
          <cell r="L257" t="str">
            <v>Pending Actual</v>
          </cell>
          <cell r="M257">
            <v>20419.072157999999</v>
          </cell>
          <cell r="N257">
            <v>40324.582157999997</v>
          </cell>
        </row>
        <row r="258">
          <cell r="C258">
            <v>0</v>
          </cell>
          <cell r="D258" t="str">
            <v>Building Maintenance and Services</v>
          </cell>
          <cell r="E258">
            <v>0</v>
          </cell>
          <cell r="F258">
            <v>842679.26</v>
          </cell>
          <cell r="G258">
            <v>845089.42999999982</v>
          </cell>
          <cell r="H258">
            <v>852231.48</v>
          </cell>
          <cell r="I258">
            <v>1094090.1400000001</v>
          </cell>
          <cell r="J258">
            <v>1160431.6599999999</v>
          </cell>
          <cell r="K258">
            <v>752143.87999999989</v>
          </cell>
          <cell r="L258" t="str">
            <v>Pending Actual</v>
          </cell>
          <cell r="M258" t="e">
            <v>#N/A</v>
          </cell>
          <cell r="N258" t="e">
            <v>#N/A</v>
          </cell>
        </row>
        <row r="259">
          <cell r="C259">
            <v>52574000</v>
          </cell>
          <cell r="D259" t="str">
            <v>Telephone - Natural Account</v>
          </cell>
          <cell r="E259">
            <v>675.8</v>
          </cell>
          <cell r="F259">
            <v>0</v>
          </cell>
          <cell r="G259">
            <v>0</v>
          </cell>
          <cell r="H259">
            <v>0</v>
          </cell>
          <cell r="I259">
            <v>0</v>
          </cell>
          <cell r="J259">
            <v>0</v>
          </cell>
          <cell r="K259">
            <v>0</v>
          </cell>
          <cell r="L259" t="str">
            <v>Pending Actual</v>
          </cell>
          <cell r="M259">
            <v>0</v>
          </cell>
          <cell r="N259">
            <v>0</v>
          </cell>
        </row>
        <row r="260">
          <cell r="C260">
            <v>52574011</v>
          </cell>
          <cell r="D260" t="str">
            <v>Telephone - Source of Supply</v>
          </cell>
          <cell r="E260">
            <v>675.1</v>
          </cell>
          <cell r="F260">
            <v>63.55</v>
          </cell>
          <cell r="G260">
            <v>0</v>
          </cell>
          <cell r="H260">
            <v>0</v>
          </cell>
          <cell r="I260">
            <v>0</v>
          </cell>
          <cell r="J260">
            <v>0</v>
          </cell>
          <cell r="K260">
            <v>0</v>
          </cell>
          <cell r="L260" t="str">
            <v>Pending Actual</v>
          </cell>
          <cell r="M260">
            <v>0</v>
          </cell>
          <cell r="N260">
            <v>0</v>
          </cell>
        </row>
        <row r="261">
          <cell r="C261">
            <v>52574013</v>
          </cell>
          <cell r="D261" t="str">
            <v>Telephone - Water Treatment</v>
          </cell>
          <cell r="E261">
            <v>675.3</v>
          </cell>
          <cell r="F261">
            <v>22156.23</v>
          </cell>
          <cell r="G261">
            <v>17608.52</v>
          </cell>
          <cell r="H261">
            <v>22.77</v>
          </cell>
          <cell r="I261">
            <v>105.6</v>
          </cell>
          <cell r="J261">
            <v>0</v>
          </cell>
          <cell r="K261">
            <v>0</v>
          </cell>
          <cell r="L261" t="str">
            <v>Pending Actual</v>
          </cell>
          <cell r="M261">
            <v>0</v>
          </cell>
          <cell r="N261">
            <v>0</v>
          </cell>
        </row>
        <row r="262">
          <cell r="C262">
            <v>52574014</v>
          </cell>
          <cell r="D262" t="str">
            <v>Telephone - Transmission &amp; Distribution</v>
          </cell>
          <cell r="E262">
            <v>675.5</v>
          </cell>
          <cell r="F262">
            <v>0</v>
          </cell>
          <cell r="G262">
            <v>1.98</v>
          </cell>
          <cell r="H262">
            <v>250.39</v>
          </cell>
          <cell r="I262">
            <v>296.63</v>
          </cell>
          <cell r="J262">
            <v>361.27</v>
          </cell>
          <cell r="K262">
            <v>1273.6100000000001</v>
          </cell>
          <cell r="L262" t="str">
            <v>Pending Actual</v>
          </cell>
          <cell r="M262">
            <v>1306.4691380000002</v>
          </cell>
          <cell r="N262">
            <v>2580.0791380000001</v>
          </cell>
        </row>
        <row r="263">
          <cell r="C263">
            <v>52574015</v>
          </cell>
          <cell r="D263" t="str">
            <v>Telephone - Customer Accounting</v>
          </cell>
          <cell r="E263">
            <v>675.7</v>
          </cell>
          <cell r="F263">
            <v>18294.11</v>
          </cell>
          <cell r="G263">
            <v>14394.84</v>
          </cell>
          <cell r="H263">
            <v>-239.77</v>
          </cell>
          <cell r="I263">
            <v>-288.58999999999997</v>
          </cell>
          <cell r="J263">
            <v>-133.81</v>
          </cell>
          <cell r="K263">
            <v>0</v>
          </cell>
          <cell r="L263" t="str">
            <v>Pending Actual</v>
          </cell>
          <cell r="M263">
            <v>0</v>
          </cell>
          <cell r="N263">
            <v>0</v>
          </cell>
        </row>
        <row r="264">
          <cell r="C264">
            <v>52574016</v>
          </cell>
          <cell r="D264" t="str">
            <v>Telephone - Admin &amp; General</v>
          </cell>
          <cell r="E264">
            <v>675.8</v>
          </cell>
          <cell r="F264">
            <v>23368.98</v>
          </cell>
          <cell r="G264">
            <v>22651.33</v>
          </cell>
          <cell r="H264">
            <v>84478.28</v>
          </cell>
          <cell r="I264">
            <v>108776.40000000001</v>
          </cell>
          <cell r="J264">
            <v>122345.99</v>
          </cell>
          <cell r="K264">
            <v>54721.860000000008</v>
          </cell>
          <cell r="L264" t="str">
            <v>Pending Actual</v>
          </cell>
          <cell r="M264">
            <v>56133.683988000004</v>
          </cell>
          <cell r="N264">
            <v>110855.54398800002</v>
          </cell>
        </row>
        <row r="265">
          <cell r="C265">
            <v>52574100</v>
          </cell>
          <cell r="D265" t="str">
            <v>Cell Phone - Natural Account</v>
          </cell>
          <cell r="E265">
            <v>675.8</v>
          </cell>
          <cell r="F265">
            <v>0</v>
          </cell>
          <cell r="G265">
            <v>0</v>
          </cell>
          <cell r="H265">
            <v>0</v>
          </cell>
          <cell r="I265">
            <v>0</v>
          </cell>
          <cell r="J265">
            <v>0</v>
          </cell>
          <cell r="K265">
            <v>0</v>
          </cell>
          <cell r="L265" t="str">
            <v>Pending Actual</v>
          </cell>
          <cell r="M265">
            <v>0</v>
          </cell>
          <cell r="N265">
            <v>0</v>
          </cell>
        </row>
        <row r="266">
          <cell r="C266">
            <v>52574111</v>
          </cell>
          <cell r="D266" t="str">
            <v>Cell Phone - Source of Supply</v>
          </cell>
          <cell r="E266">
            <v>675.1</v>
          </cell>
          <cell r="F266">
            <v>171.4</v>
          </cell>
          <cell r="G266">
            <v>79.48</v>
          </cell>
          <cell r="H266">
            <v>0</v>
          </cell>
          <cell r="I266">
            <v>0</v>
          </cell>
          <cell r="J266">
            <v>0</v>
          </cell>
          <cell r="K266">
            <v>0</v>
          </cell>
          <cell r="L266" t="str">
            <v>Pending Actual</v>
          </cell>
          <cell r="M266">
            <v>0</v>
          </cell>
          <cell r="N266">
            <v>0</v>
          </cell>
        </row>
        <row r="267">
          <cell r="C267">
            <v>52574113</v>
          </cell>
          <cell r="D267" t="str">
            <v>Cell Phone - Water Treatment</v>
          </cell>
          <cell r="E267">
            <v>675.3</v>
          </cell>
          <cell r="F267">
            <v>6791.23</v>
          </cell>
          <cell r="G267">
            <v>1515.95</v>
          </cell>
          <cell r="H267">
            <v>1600.52</v>
          </cell>
          <cell r="I267">
            <v>1992.18</v>
          </cell>
          <cell r="J267">
            <v>1510.72</v>
          </cell>
          <cell r="K267">
            <v>0</v>
          </cell>
          <cell r="L267" t="str">
            <v>Pending Actual</v>
          </cell>
          <cell r="M267">
            <v>0</v>
          </cell>
          <cell r="N267">
            <v>0</v>
          </cell>
        </row>
        <row r="268">
          <cell r="C268">
            <v>52574114</v>
          </cell>
          <cell r="D268" t="str">
            <v>Cell Phone - Transmission &amp; Distribution</v>
          </cell>
          <cell r="E268">
            <v>675.5</v>
          </cell>
          <cell r="F268">
            <v>6472.7599999999993</v>
          </cell>
          <cell r="G268">
            <v>3141.9599999999996</v>
          </cell>
          <cell r="H268">
            <v>46.130000000000052</v>
          </cell>
          <cell r="I268">
            <v>-1782.08</v>
          </cell>
          <cell r="J268">
            <v>-784.42</v>
          </cell>
          <cell r="K268">
            <v>127.15999999999985</v>
          </cell>
          <cell r="L268" t="str">
            <v>Pending Actual</v>
          </cell>
          <cell r="M268">
            <v>130.44072799999987</v>
          </cell>
          <cell r="N268">
            <v>257.60072799999972</v>
          </cell>
        </row>
        <row r="269">
          <cell r="C269">
            <v>52574115</v>
          </cell>
          <cell r="D269" t="str">
            <v>Cell Phone - Customer Accounting</v>
          </cell>
          <cell r="E269">
            <v>675.7</v>
          </cell>
          <cell r="F269">
            <v>14255.14</v>
          </cell>
          <cell r="G269">
            <v>12944.31</v>
          </cell>
          <cell r="H269">
            <v>-377.44000000000005</v>
          </cell>
          <cell r="I269">
            <v>1485</v>
          </cell>
          <cell r="J269">
            <v>2025</v>
          </cell>
          <cell r="K269">
            <v>900</v>
          </cell>
          <cell r="L269" t="str">
            <v>Pending Actual</v>
          </cell>
          <cell r="M269">
            <v>923.22</v>
          </cell>
          <cell r="N269">
            <v>1823.22</v>
          </cell>
        </row>
        <row r="270">
          <cell r="C270">
            <v>52574116</v>
          </cell>
          <cell r="D270" t="str">
            <v>Cell Phone - Admin &amp; General</v>
          </cell>
          <cell r="E270">
            <v>675.8</v>
          </cell>
          <cell r="F270">
            <v>170496.76</v>
          </cell>
          <cell r="G270">
            <v>91789.05</v>
          </cell>
          <cell r="H270">
            <v>95272.86</v>
          </cell>
          <cell r="I270">
            <v>78246.92</v>
          </cell>
          <cell r="J270">
            <v>72193.75</v>
          </cell>
          <cell r="K270">
            <v>32102.87</v>
          </cell>
          <cell r="L270" t="str">
            <v>Pending Actual</v>
          </cell>
          <cell r="M270">
            <v>32931.124045999997</v>
          </cell>
          <cell r="N270">
            <v>65033.994045999993</v>
          </cell>
        </row>
        <row r="271">
          <cell r="C271">
            <v>52574200</v>
          </cell>
          <cell r="D271" t="str">
            <v>Data Lines - Admin &amp; General</v>
          </cell>
          <cell r="E271">
            <v>675.8</v>
          </cell>
          <cell r="F271">
            <v>29377.63</v>
          </cell>
          <cell r="G271">
            <v>36471.390000000007</v>
          </cell>
          <cell r="H271">
            <v>34784.710000000006</v>
          </cell>
          <cell r="I271">
            <v>11601.76</v>
          </cell>
          <cell r="J271">
            <v>18700.14</v>
          </cell>
          <cell r="K271">
            <v>13341.56</v>
          </cell>
          <cell r="L271" t="str">
            <v>Pending Actual</v>
          </cell>
          <cell r="M271">
            <v>13685.772247999999</v>
          </cell>
          <cell r="N271">
            <v>27027.332247999999</v>
          </cell>
        </row>
        <row r="272">
          <cell r="C272">
            <v>52574300</v>
          </cell>
          <cell r="D272" t="str">
            <v>Wireless - Service First - Natural Account</v>
          </cell>
          <cell r="E272">
            <v>675.8</v>
          </cell>
          <cell r="F272">
            <v>0</v>
          </cell>
          <cell r="G272">
            <v>0</v>
          </cell>
          <cell r="H272">
            <v>0</v>
          </cell>
          <cell r="I272">
            <v>0</v>
          </cell>
          <cell r="J272">
            <v>0</v>
          </cell>
          <cell r="K272">
            <v>0</v>
          </cell>
          <cell r="L272" t="str">
            <v>Pending Actual</v>
          </cell>
          <cell r="M272">
            <v>0</v>
          </cell>
          <cell r="N272">
            <v>0</v>
          </cell>
        </row>
        <row r="273">
          <cell r="C273">
            <v>52574316</v>
          </cell>
          <cell r="D273" t="str">
            <v>Wireless - Service First - Admin &amp; General</v>
          </cell>
          <cell r="E273">
            <v>675.8</v>
          </cell>
          <cell r="F273">
            <v>395.99</v>
          </cell>
          <cell r="G273">
            <v>34671.040000000001</v>
          </cell>
          <cell r="H273">
            <v>40268.050000000003</v>
          </cell>
          <cell r="I273">
            <v>73326.86</v>
          </cell>
          <cell r="J273">
            <v>134817.96</v>
          </cell>
          <cell r="K273">
            <v>48077.5</v>
          </cell>
          <cell r="L273" t="str">
            <v>Pending Actual</v>
          </cell>
          <cell r="M273">
            <v>49317.8995</v>
          </cell>
          <cell r="N273">
            <v>97395.3995</v>
          </cell>
        </row>
        <row r="274">
          <cell r="C274">
            <v>0</v>
          </cell>
          <cell r="D274" t="str">
            <v>Telecommunication expenses</v>
          </cell>
          <cell r="E274">
            <v>0</v>
          </cell>
          <cell r="F274">
            <v>291843.77999999997</v>
          </cell>
          <cell r="G274">
            <v>235269.85</v>
          </cell>
          <cell r="H274">
            <v>256106.5</v>
          </cell>
          <cell r="I274">
            <v>273760.68</v>
          </cell>
          <cell r="J274">
            <v>351036.6</v>
          </cell>
          <cell r="K274">
            <v>150544.56</v>
          </cell>
          <cell r="L274" t="str">
            <v>Pending Actual</v>
          </cell>
          <cell r="M274" t="e">
            <v>#N/A</v>
          </cell>
          <cell r="N274" t="e">
            <v>#N/A</v>
          </cell>
        </row>
        <row r="275">
          <cell r="C275">
            <v>52562500</v>
          </cell>
          <cell r="D275" t="str">
            <v>Overnight Shipping - Natural Account</v>
          </cell>
          <cell r="E275">
            <v>675.8</v>
          </cell>
          <cell r="F275">
            <v>0</v>
          </cell>
          <cell r="G275">
            <v>0</v>
          </cell>
          <cell r="H275">
            <v>0</v>
          </cell>
          <cell r="I275">
            <v>0</v>
          </cell>
          <cell r="J275">
            <v>0</v>
          </cell>
          <cell r="K275">
            <v>0</v>
          </cell>
          <cell r="L275" t="str">
            <v>Pending Actual</v>
          </cell>
          <cell r="M275">
            <v>0</v>
          </cell>
          <cell r="N275">
            <v>0</v>
          </cell>
        </row>
        <row r="276">
          <cell r="C276">
            <v>52562511</v>
          </cell>
          <cell r="D276" t="str">
            <v>Overnight Shipping - Source of Supply</v>
          </cell>
          <cell r="E276">
            <v>675.1</v>
          </cell>
          <cell r="F276">
            <v>117.23</v>
          </cell>
          <cell r="G276">
            <v>0</v>
          </cell>
          <cell r="H276">
            <v>13.32</v>
          </cell>
          <cell r="I276">
            <v>2.4</v>
          </cell>
          <cell r="J276">
            <v>0</v>
          </cell>
          <cell r="K276">
            <v>0</v>
          </cell>
          <cell r="L276" t="str">
            <v>Pending Actual</v>
          </cell>
          <cell r="M276">
            <v>0</v>
          </cell>
          <cell r="N276">
            <v>0</v>
          </cell>
        </row>
        <row r="277">
          <cell r="C277">
            <v>52562513</v>
          </cell>
          <cell r="D277" t="str">
            <v>Overnight Shipping - Water Treatment</v>
          </cell>
          <cell r="E277">
            <v>675.3</v>
          </cell>
          <cell r="F277">
            <v>14113.449999999999</v>
          </cell>
          <cell r="G277">
            <v>12568.99</v>
          </cell>
          <cell r="H277">
            <v>9710.24</v>
          </cell>
          <cell r="I277">
            <v>14722.26</v>
          </cell>
          <cell r="J277">
            <v>7814.61</v>
          </cell>
          <cell r="K277">
            <v>5203.2</v>
          </cell>
          <cell r="L277" t="str">
            <v>Pending Actual</v>
          </cell>
          <cell r="M277">
            <v>3907.3049999999998</v>
          </cell>
          <cell r="N277">
            <v>9110.5049999999992</v>
          </cell>
        </row>
        <row r="278">
          <cell r="C278">
            <v>52562514</v>
          </cell>
          <cell r="D278" t="str">
            <v>Overnight Shipping - Transmission &amp; Distribution</v>
          </cell>
          <cell r="E278">
            <v>675.5</v>
          </cell>
          <cell r="F278">
            <v>71.599999999999994</v>
          </cell>
          <cell r="G278">
            <v>58.21</v>
          </cell>
          <cell r="H278">
            <v>204.5</v>
          </cell>
          <cell r="I278">
            <v>0</v>
          </cell>
          <cell r="J278">
            <v>227.64</v>
          </cell>
          <cell r="K278">
            <v>236.88</v>
          </cell>
          <cell r="L278" t="str">
            <v>Pending Actual</v>
          </cell>
          <cell r="M278">
            <v>113.82</v>
          </cell>
          <cell r="N278">
            <v>350.7</v>
          </cell>
        </row>
        <row r="279">
          <cell r="C279">
            <v>52562516</v>
          </cell>
          <cell r="D279" t="str">
            <v>Overnight Shipping - Admin &amp; General</v>
          </cell>
          <cell r="E279">
            <v>675.8</v>
          </cell>
          <cell r="F279">
            <v>1828.45</v>
          </cell>
          <cell r="G279">
            <v>1501.37</v>
          </cell>
          <cell r="H279">
            <v>1640.55</v>
          </cell>
          <cell r="I279">
            <v>2119.84</v>
          </cell>
          <cell r="J279">
            <v>1640.98</v>
          </cell>
          <cell r="K279">
            <v>661.32</v>
          </cell>
          <cell r="L279" t="str">
            <v>Pending Actual</v>
          </cell>
          <cell r="M279">
            <v>820.49</v>
          </cell>
          <cell r="N279">
            <v>1481.81</v>
          </cell>
        </row>
        <row r="280">
          <cell r="C280">
            <v>52566000</v>
          </cell>
          <cell r="D280" t="str">
            <v>Postage - Natural Account</v>
          </cell>
          <cell r="E280">
            <v>675.8</v>
          </cell>
          <cell r="F280">
            <v>0</v>
          </cell>
          <cell r="G280">
            <v>0</v>
          </cell>
          <cell r="H280">
            <v>0</v>
          </cell>
          <cell r="I280">
            <v>0</v>
          </cell>
          <cell r="J280">
            <v>0</v>
          </cell>
          <cell r="K280">
            <v>0</v>
          </cell>
          <cell r="L280" t="str">
            <v>Pending Actual</v>
          </cell>
          <cell r="M280">
            <v>0</v>
          </cell>
          <cell r="N280">
            <v>0</v>
          </cell>
        </row>
        <row r="281">
          <cell r="C281">
            <v>52566016</v>
          </cell>
          <cell r="D281" t="str">
            <v>Postage - Admin &amp; General</v>
          </cell>
          <cell r="E281">
            <v>675.8</v>
          </cell>
          <cell r="F281">
            <v>5229.55</v>
          </cell>
          <cell r="G281">
            <v>388.24</v>
          </cell>
          <cell r="H281">
            <v>92.690000000000012</v>
          </cell>
          <cell r="I281">
            <v>1525.55</v>
          </cell>
          <cell r="J281">
            <v>35254.42</v>
          </cell>
          <cell r="K281">
            <v>3384.05</v>
          </cell>
          <cell r="L281" t="str">
            <v>Pending Actual</v>
          </cell>
          <cell r="M281">
            <v>17627.21</v>
          </cell>
          <cell r="N281">
            <v>21011.26</v>
          </cell>
        </row>
        <row r="282">
          <cell r="C282">
            <v>52566700</v>
          </cell>
          <cell r="D282" t="str">
            <v>Printing</v>
          </cell>
          <cell r="E282">
            <v>675.8</v>
          </cell>
          <cell r="F282">
            <v>1586.72</v>
          </cell>
          <cell r="G282">
            <v>169.06</v>
          </cell>
          <cell r="H282">
            <v>425.79999999999995</v>
          </cell>
          <cell r="I282">
            <v>778.98</v>
          </cell>
          <cell r="J282">
            <v>1921.6700000000003</v>
          </cell>
          <cell r="K282">
            <v>402.74</v>
          </cell>
          <cell r="L282" t="str">
            <v>Pending Actual</v>
          </cell>
          <cell r="M282">
            <v>960.83500000000015</v>
          </cell>
          <cell r="N282">
            <v>1363.5750000000003</v>
          </cell>
        </row>
        <row r="283">
          <cell r="C283">
            <v>0</v>
          </cell>
          <cell r="D283" t="str">
            <v>Postage, printing and stationary</v>
          </cell>
          <cell r="E283">
            <v>0</v>
          </cell>
          <cell r="F283">
            <v>22947.000000000004</v>
          </cell>
          <cell r="G283">
            <v>14685.87</v>
          </cell>
          <cell r="H283">
            <v>12087.1</v>
          </cell>
          <cell r="I283">
            <v>19149.030000000002</v>
          </cell>
          <cell r="J283">
            <v>46859.32</v>
          </cell>
          <cell r="K283">
            <v>9888.1899999999987</v>
          </cell>
          <cell r="L283" t="str">
            <v>Pending Actual</v>
          </cell>
          <cell r="M283" t="e">
            <v>#N/A</v>
          </cell>
          <cell r="N283" t="e">
            <v>#N/A</v>
          </cell>
        </row>
        <row r="284">
          <cell r="C284">
            <v>52510000</v>
          </cell>
          <cell r="D284" t="str">
            <v>Bank Service Charges - Natural Account</v>
          </cell>
          <cell r="E284">
            <v>675.8</v>
          </cell>
          <cell r="F284">
            <v>0</v>
          </cell>
          <cell r="G284">
            <v>0</v>
          </cell>
          <cell r="H284">
            <v>0</v>
          </cell>
          <cell r="I284">
            <v>0</v>
          </cell>
          <cell r="J284">
            <v>0</v>
          </cell>
          <cell r="K284">
            <v>0</v>
          </cell>
          <cell r="L284" t="str">
            <v>Pending Actual</v>
          </cell>
          <cell r="M284">
            <v>0</v>
          </cell>
          <cell r="N284">
            <v>0</v>
          </cell>
        </row>
        <row r="285">
          <cell r="C285">
            <v>52510016</v>
          </cell>
          <cell r="D285" t="str">
            <v>Bank Service Charges - Admin &amp; General</v>
          </cell>
          <cell r="E285">
            <v>675.8</v>
          </cell>
          <cell r="F285">
            <v>289.16000000000003</v>
          </cell>
          <cell r="G285">
            <v>185.56</v>
          </cell>
          <cell r="H285">
            <v>0</v>
          </cell>
          <cell r="I285">
            <v>0</v>
          </cell>
          <cell r="J285">
            <v>0</v>
          </cell>
          <cell r="K285">
            <v>0</v>
          </cell>
          <cell r="L285" t="str">
            <v>Pending Actual</v>
          </cell>
          <cell r="M285">
            <v>0</v>
          </cell>
          <cell r="N285">
            <v>0</v>
          </cell>
        </row>
        <row r="286">
          <cell r="C286">
            <v>52512500</v>
          </cell>
          <cell r="D286" t="str">
            <v>Books &amp; Publications</v>
          </cell>
          <cell r="E286">
            <v>675.8</v>
          </cell>
          <cell r="F286">
            <v>146.80000000000001</v>
          </cell>
          <cell r="G286">
            <v>342.37</v>
          </cell>
          <cell r="H286">
            <v>350.33</v>
          </cell>
          <cell r="I286">
            <v>1244.53</v>
          </cell>
          <cell r="J286">
            <v>99.5</v>
          </cell>
          <cell r="K286">
            <v>0</v>
          </cell>
          <cell r="L286" t="str">
            <v>Pending Actual</v>
          </cell>
          <cell r="M286">
            <v>0</v>
          </cell>
          <cell r="N286">
            <v>0</v>
          </cell>
        </row>
        <row r="287">
          <cell r="C287">
            <v>52526100</v>
          </cell>
          <cell r="D287" t="str">
            <v>Credit Line Fees Interco</v>
          </cell>
          <cell r="E287">
            <v>675.8</v>
          </cell>
          <cell r="F287">
            <v>44949.74</v>
          </cell>
          <cell r="G287">
            <v>67845.17</v>
          </cell>
          <cell r="H287">
            <v>62683.01</v>
          </cell>
          <cell r="I287">
            <v>71563.8</v>
          </cell>
          <cell r="J287">
            <v>77696.38</v>
          </cell>
          <cell r="K287">
            <v>41016.47</v>
          </cell>
          <cell r="L287" t="str">
            <v>Pending Actual</v>
          </cell>
          <cell r="M287">
            <v>50623.02825933334</v>
          </cell>
          <cell r="N287">
            <v>91639.498259333341</v>
          </cell>
        </row>
        <row r="288">
          <cell r="C288">
            <v>52542000</v>
          </cell>
          <cell r="D288" t="str">
            <v>Forms - Natural Account</v>
          </cell>
          <cell r="E288">
            <v>675.8</v>
          </cell>
          <cell r="F288">
            <v>0</v>
          </cell>
          <cell r="G288">
            <v>0</v>
          </cell>
          <cell r="H288">
            <v>0</v>
          </cell>
          <cell r="I288">
            <v>0</v>
          </cell>
          <cell r="J288">
            <v>0</v>
          </cell>
          <cell r="K288">
            <v>0</v>
          </cell>
          <cell r="L288" t="str">
            <v>Pending Actual</v>
          </cell>
          <cell r="M288">
            <v>0</v>
          </cell>
          <cell r="N288">
            <v>0</v>
          </cell>
        </row>
        <row r="289">
          <cell r="C289">
            <v>52542016</v>
          </cell>
          <cell r="D289" t="str">
            <v>Forms - Admin &amp; General</v>
          </cell>
          <cell r="E289">
            <v>675.8</v>
          </cell>
          <cell r="F289">
            <v>498.73</v>
          </cell>
          <cell r="G289">
            <v>2085.02</v>
          </cell>
          <cell r="H289">
            <v>0</v>
          </cell>
          <cell r="I289">
            <v>105</v>
          </cell>
          <cell r="J289">
            <v>0</v>
          </cell>
          <cell r="K289">
            <v>0</v>
          </cell>
          <cell r="L289" t="str">
            <v>Pending Actual</v>
          </cell>
          <cell r="M289">
            <v>0</v>
          </cell>
          <cell r="N289">
            <v>0</v>
          </cell>
        </row>
        <row r="290">
          <cell r="C290">
            <v>52562000</v>
          </cell>
          <cell r="D290" t="str">
            <v>Office &amp; Admin Supplies - Natural Account</v>
          </cell>
          <cell r="E290">
            <v>675.8</v>
          </cell>
          <cell r="F290">
            <v>0</v>
          </cell>
          <cell r="G290">
            <v>0</v>
          </cell>
          <cell r="H290">
            <v>0</v>
          </cell>
          <cell r="I290">
            <v>0</v>
          </cell>
          <cell r="J290">
            <v>0</v>
          </cell>
          <cell r="K290">
            <v>0</v>
          </cell>
          <cell r="L290" t="str">
            <v>Pending Actual</v>
          </cell>
          <cell r="M290">
            <v>0</v>
          </cell>
          <cell r="N290">
            <v>0</v>
          </cell>
        </row>
        <row r="291">
          <cell r="C291">
            <v>52562011</v>
          </cell>
          <cell r="D291" t="str">
            <v>Office &amp; Admin Supplies - Source of Supply</v>
          </cell>
          <cell r="E291">
            <v>675.1</v>
          </cell>
          <cell r="F291">
            <v>73.55</v>
          </cell>
          <cell r="G291">
            <v>0</v>
          </cell>
          <cell r="H291">
            <v>0</v>
          </cell>
          <cell r="I291">
            <v>0</v>
          </cell>
          <cell r="J291">
            <v>299.67</v>
          </cell>
          <cell r="K291">
            <v>208.87</v>
          </cell>
          <cell r="L291" t="str">
            <v>Pending Actual</v>
          </cell>
          <cell r="M291">
            <v>214.25884600000001</v>
          </cell>
          <cell r="N291">
            <v>423.12884600000001</v>
          </cell>
        </row>
        <row r="292">
          <cell r="C292">
            <v>52562013</v>
          </cell>
          <cell r="D292" t="str">
            <v>Office &amp; Admin Supplies - Water Treatment</v>
          </cell>
          <cell r="E292">
            <v>675.3</v>
          </cell>
          <cell r="F292">
            <v>10599.88</v>
          </cell>
          <cell r="G292">
            <v>10929.15</v>
          </cell>
          <cell r="H292">
            <v>10920.67</v>
          </cell>
          <cell r="I292">
            <v>12319.599999999999</v>
          </cell>
          <cell r="J292">
            <v>9754.56</v>
          </cell>
          <cell r="K292">
            <v>8789.24</v>
          </cell>
          <cell r="L292" t="str">
            <v>Pending Actual</v>
          </cell>
          <cell r="M292">
            <v>9016.0023920000003</v>
          </cell>
          <cell r="N292">
            <v>17805.242392</v>
          </cell>
        </row>
        <row r="293">
          <cell r="C293">
            <v>52562014</v>
          </cell>
          <cell r="D293" t="str">
            <v>Office &amp; Admin Supplies - Transmssn &amp; Distr</v>
          </cell>
          <cell r="E293">
            <v>675.5</v>
          </cell>
          <cell r="F293">
            <v>3228.92</v>
          </cell>
          <cell r="G293">
            <v>6314.79</v>
          </cell>
          <cell r="H293">
            <v>7066.31</v>
          </cell>
          <cell r="I293">
            <v>5858.7699999999995</v>
          </cell>
          <cell r="J293">
            <v>4714.5600000000004</v>
          </cell>
          <cell r="K293">
            <v>6887.18</v>
          </cell>
          <cell r="L293" t="str">
            <v>Pending Actual</v>
          </cell>
          <cell r="M293">
            <v>7064.8692440000004</v>
          </cell>
          <cell r="N293">
            <v>13952.049244000002</v>
          </cell>
        </row>
        <row r="294">
          <cell r="C294">
            <v>52562015</v>
          </cell>
          <cell r="D294" t="str">
            <v>Office &amp; Admin Supplies - Customer Accounting</v>
          </cell>
          <cell r="E294">
            <v>675.7</v>
          </cell>
          <cell r="F294">
            <v>0</v>
          </cell>
          <cell r="G294">
            <v>0</v>
          </cell>
          <cell r="H294">
            <v>276</v>
          </cell>
          <cell r="I294">
            <v>0</v>
          </cell>
          <cell r="J294">
            <v>0</v>
          </cell>
          <cell r="K294">
            <v>0</v>
          </cell>
          <cell r="L294" t="str">
            <v>Pending Actual</v>
          </cell>
          <cell r="M294">
            <v>0</v>
          </cell>
          <cell r="N294">
            <v>0</v>
          </cell>
        </row>
        <row r="295">
          <cell r="C295">
            <v>52562016</v>
          </cell>
          <cell r="D295" t="str">
            <v>Office &amp; Admin Supplies - Admin &amp; General</v>
          </cell>
          <cell r="E295">
            <v>675.8</v>
          </cell>
          <cell r="F295">
            <v>19719.12</v>
          </cell>
          <cell r="G295">
            <v>12243.28</v>
          </cell>
          <cell r="H295">
            <v>17950.46</v>
          </cell>
          <cell r="I295">
            <v>26719.14</v>
          </cell>
          <cell r="J295">
            <v>5750.53</v>
          </cell>
          <cell r="K295">
            <v>5315.51</v>
          </cell>
          <cell r="L295" t="str">
            <v>Pending Actual</v>
          </cell>
          <cell r="M295">
            <v>5452.6501580000004</v>
          </cell>
          <cell r="N295">
            <v>10768.160158000001</v>
          </cell>
        </row>
        <row r="296">
          <cell r="C296">
            <v>52571500</v>
          </cell>
          <cell r="D296" t="str">
            <v>Software Licenses</v>
          </cell>
          <cell r="E296">
            <v>675.8</v>
          </cell>
          <cell r="F296">
            <v>246953.69</v>
          </cell>
          <cell r="G296">
            <v>50464.94</v>
          </cell>
          <cell r="H296">
            <v>43308.32</v>
          </cell>
          <cell r="I296">
            <v>40365.299999999996</v>
          </cell>
          <cell r="J296">
            <v>54828.47</v>
          </cell>
          <cell r="K296">
            <v>6655.4300000000021</v>
          </cell>
          <cell r="L296" t="str">
            <v>Pending Actual</v>
          </cell>
          <cell r="M296">
            <v>49803.031093999998</v>
          </cell>
          <cell r="N296">
            <v>56458.461093999998</v>
          </cell>
        </row>
        <row r="297">
          <cell r="C297">
            <v>52582000</v>
          </cell>
          <cell r="D297" t="str">
            <v>Uniforms - Natural Account</v>
          </cell>
          <cell r="E297">
            <v>675.7</v>
          </cell>
          <cell r="F297">
            <v>0</v>
          </cell>
          <cell r="G297">
            <v>0</v>
          </cell>
          <cell r="H297">
            <v>0</v>
          </cell>
          <cell r="I297">
            <v>0</v>
          </cell>
          <cell r="J297">
            <v>0</v>
          </cell>
          <cell r="K297">
            <v>0</v>
          </cell>
          <cell r="L297" t="str">
            <v>Pending Actual</v>
          </cell>
          <cell r="M297">
            <v>0</v>
          </cell>
          <cell r="N297">
            <v>0</v>
          </cell>
        </row>
        <row r="298">
          <cell r="C298">
            <v>52582011</v>
          </cell>
          <cell r="D298" t="str">
            <v>Uniforms - Source of Supply</v>
          </cell>
          <cell r="E298">
            <v>675.1</v>
          </cell>
          <cell r="F298">
            <v>0</v>
          </cell>
          <cell r="G298">
            <v>0</v>
          </cell>
          <cell r="H298">
            <v>0</v>
          </cell>
          <cell r="I298">
            <v>52.85</v>
          </cell>
          <cell r="J298">
            <v>152.63</v>
          </cell>
          <cell r="K298">
            <v>0</v>
          </cell>
          <cell r="L298" t="str">
            <v>Pending Actual</v>
          </cell>
          <cell r="M298">
            <v>0</v>
          </cell>
          <cell r="N298">
            <v>0</v>
          </cell>
        </row>
        <row r="299">
          <cell r="C299">
            <v>52582012</v>
          </cell>
          <cell r="D299" t="str">
            <v>Uniforms - Pumping</v>
          </cell>
          <cell r="E299">
            <v>675.3</v>
          </cell>
          <cell r="F299">
            <v>0</v>
          </cell>
          <cell r="G299">
            <v>0</v>
          </cell>
          <cell r="H299">
            <v>82.03</v>
          </cell>
          <cell r="I299">
            <v>0</v>
          </cell>
          <cell r="J299">
            <v>0</v>
          </cell>
          <cell r="K299">
            <v>0</v>
          </cell>
          <cell r="L299" t="str">
            <v>Pending Actual</v>
          </cell>
          <cell r="M299">
            <v>0</v>
          </cell>
          <cell r="N299">
            <v>0</v>
          </cell>
        </row>
        <row r="300">
          <cell r="C300">
            <v>52582013</v>
          </cell>
          <cell r="D300" t="str">
            <v>Uniforms - Water Treatment</v>
          </cell>
          <cell r="E300">
            <v>675.3</v>
          </cell>
          <cell r="F300">
            <v>24552.309999999998</v>
          </cell>
          <cell r="G300">
            <v>24237.180000000004</v>
          </cell>
          <cell r="H300">
            <v>23287.82</v>
          </cell>
          <cell r="I300">
            <v>12560.33</v>
          </cell>
          <cell r="J300">
            <v>18744.669999999998</v>
          </cell>
          <cell r="K300">
            <v>10845.650000000001</v>
          </cell>
          <cell r="L300" t="str">
            <v>Pending Actual</v>
          </cell>
          <cell r="M300">
            <v>11125.467770000001</v>
          </cell>
          <cell r="N300">
            <v>21971.117770000004</v>
          </cell>
        </row>
        <row r="301">
          <cell r="C301">
            <v>52582014</v>
          </cell>
          <cell r="D301" t="str">
            <v>Uniforms - Transmission &amp; Distribution</v>
          </cell>
          <cell r="E301">
            <v>675.5</v>
          </cell>
          <cell r="F301">
            <v>82356.929999999993</v>
          </cell>
          <cell r="G301">
            <v>52996.06</v>
          </cell>
          <cell r="H301">
            <v>130103.51</v>
          </cell>
          <cell r="I301">
            <v>59984.97</v>
          </cell>
          <cell r="J301">
            <v>48435.11</v>
          </cell>
          <cell r="K301">
            <v>40289.1</v>
          </cell>
          <cell r="L301" t="str">
            <v>Pending Actual</v>
          </cell>
          <cell r="M301">
            <v>41328.558779999999</v>
          </cell>
          <cell r="N301">
            <v>81617.658779999998</v>
          </cell>
        </row>
        <row r="302">
          <cell r="C302">
            <v>52582016</v>
          </cell>
          <cell r="D302" t="str">
            <v>Uniforms - Admin &amp; General</v>
          </cell>
          <cell r="E302">
            <v>675.7</v>
          </cell>
          <cell r="F302">
            <v>1500.0300000000002</v>
          </cell>
          <cell r="G302">
            <v>290.82999999999993</v>
          </cell>
          <cell r="H302">
            <v>-4211.1899999999996</v>
          </cell>
          <cell r="I302">
            <v>1832.6</v>
          </cell>
          <cell r="J302">
            <v>2852.8199999999997</v>
          </cell>
          <cell r="K302">
            <v>1394.0800000000002</v>
          </cell>
          <cell r="L302" t="str">
            <v>Pending Actual</v>
          </cell>
          <cell r="M302">
            <v>1430.0472640000003</v>
          </cell>
          <cell r="N302">
            <v>2824.1272640000007</v>
          </cell>
        </row>
        <row r="303">
          <cell r="C303">
            <v>52599800</v>
          </cell>
          <cell r="D303" t="str">
            <v>PCard Undistributed</v>
          </cell>
          <cell r="E303">
            <v>675.8</v>
          </cell>
          <cell r="F303">
            <v>0</v>
          </cell>
          <cell r="G303">
            <v>223.6</v>
          </cell>
          <cell r="H303">
            <v>1104.8900000000001</v>
          </cell>
          <cell r="I303">
            <v>-1312.2</v>
          </cell>
          <cell r="J303">
            <v>378.71</v>
          </cell>
          <cell r="K303">
            <v>2086.4700000000003</v>
          </cell>
          <cell r="L303" t="str">
            <v>Pending Actual</v>
          </cell>
          <cell r="M303">
            <v>2140.3009260000003</v>
          </cell>
          <cell r="N303">
            <v>4226.7709260000011</v>
          </cell>
        </row>
        <row r="304">
          <cell r="C304">
            <v>52801000</v>
          </cell>
          <cell r="D304" t="str">
            <v>Capital Purchases Clearing</v>
          </cell>
          <cell r="E304">
            <v>675.8</v>
          </cell>
          <cell r="F304">
            <v>0</v>
          </cell>
          <cell r="G304">
            <v>0</v>
          </cell>
          <cell r="H304">
            <v>0</v>
          </cell>
          <cell r="I304">
            <v>0</v>
          </cell>
          <cell r="J304">
            <v>0</v>
          </cell>
          <cell r="K304">
            <v>0</v>
          </cell>
          <cell r="L304" t="str">
            <v>Pending Actual</v>
          </cell>
          <cell r="M304">
            <v>0</v>
          </cell>
          <cell r="N304">
            <v>0</v>
          </cell>
        </row>
        <row r="305">
          <cell r="C305">
            <v>52801100</v>
          </cell>
          <cell r="D305" t="str">
            <v>Indirect Overhead Clearing</v>
          </cell>
          <cell r="E305">
            <v>675.8</v>
          </cell>
          <cell r="F305">
            <v>0</v>
          </cell>
          <cell r="G305">
            <v>0</v>
          </cell>
          <cell r="H305">
            <v>0</v>
          </cell>
          <cell r="I305">
            <v>0</v>
          </cell>
          <cell r="J305">
            <v>0</v>
          </cell>
          <cell r="K305">
            <v>0</v>
          </cell>
          <cell r="L305" t="str">
            <v>Pending Actual</v>
          </cell>
          <cell r="M305">
            <v>0</v>
          </cell>
          <cell r="N305">
            <v>0</v>
          </cell>
        </row>
        <row r="306">
          <cell r="C306">
            <v>52805100</v>
          </cell>
          <cell r="D306" t="str">
            <v>Indirect Overhead RWIP Clearing</v>
          </cell>
          <cell r="E306">
            <v>675.8</v>
          </cell>
          <cell r="F306">
            <v>0</v>
          </cell>
          <cell r="G306">
            <v>0</v>
          </cell>
          <cell r="H306">
            <v>0</v>
          </cell>
          <cell r="I306">
            <v>0</v>
          </cell>
          <cell r="J306">
            <v>0</v>
          </cell>
          <cell r="K306">
            <v>0</v>
          </cell>
          <cell r="L306" t="str">
            <v>Pending Actual</v>
          </cell>
          <cell r="M306">
            <v>0</v>
          </cell>
          <cell r="N306">
            <v>0</v>
          </cell>
        </row>
        <row r="307">
          <cell r="C307">
            <v>0</v>
          </cell>
          <cell r="D307" t="str">
            <v>Office supplies and services</v>
          </cell>
          <cell r="E307">
            <v>0</v>
          </cell>
          <cell r="F307">
            <v>434868.86000000004</v>
          </cell>
          <cell r="G307">
            <v>228157.95</v>
          </cell>
          <cell r="H307">
            <v>292922.15999999997</v>
          </cell>
          <cell r="I307">
            <v>231294.69</v>
          </cell>
          <cell r="J307">
            <v>223707.61</v>
          </cell>
          <cell r="K307">
            <v>123488</v>
          </cell>
          <cell r="L307" t="str">
            <v>Pending Actual</v>
          </cell>
          <cell r="M307" t="e">
            <v>#N/A</v>
          </cell>
          <cell r="N307" t="e">
            <v>#N/A</v>
          </cell>
        </row>
        <row r="308">
          <cell r="C308">
            <v>52503000</v>
          </cell>
          <cell r="D308" t="str">
            <v>Advertising</v>
          </cell>
          <cell r="E308">
            <v>660.8</v>
          </cell>
          <cell r="F308">
            <v>0</v>
          </cell>
          <cell r="G308">
            <v>0</v>
          </cell>
          <cell r="H308">
            <v>0</v>
          </cell>
          <cell r="I308">
            <v>0</v>
          </cell>
          <cell r="J308">
            <v>0</v>
          </cell>
          <cell r="K308">
            <v>0</v>
          </cell>
          <cell r="L308" t="str">
            <v>Pending Actual</v>
          </cell>
          <cell r="M308">
            <v>0</v>
          </cell>
          <cell r="N308">
            <v>0</v>
          </cell>
        </row>
        <row r="309">
          <cell r="C309">
            <v>0</v>
          </cell>
          <cell r="D309" t="str">
            <v>Advertising &amp; marketing expenses</v>
          </cell>
          <cell r="E309">
            <v>0</v>
          </cell>
          <cell r="F309">
            <v>0</v>
          </cell>
          <cell r="G309">
            <v>0</v>
          </cell>
          <cell r="H309">
            <v>0</v>
          </cell>
          <cell r="I309">
            <v>0</v>
          </cell>
          <cell r="J309">
            <v>0</v>
          </cell>
          <cell r="K309">
            <v>0</v>
          </cell>
          <cell r="L309" t="str">
            <v>Pending Actual</v>
          </cell>
          <cell r="M309" t="e">
            <v>#N/A</v>
          </cell>
          <cell r="N309" t="e">
            <v>#N/A</v>
          </cell>
        </row>
        <row r="310">
          <cell r="C310">
            <v>52534000</v>
          </cell>
          <cell r="D310" t="str">
            <v>Employee Expenses</v>
          </cell>
          <cell r="E310">
            <v>675.8</v>
          </cell>
          <cell r="F310">
            <v>24250.649999999998</v>
          </cell>
          <cell r="G310">
            <v>28139.269999999997</v>
          </cell>
          <cell r="H310">
            <v>67472.91</v>
          </cell>
          <cell r="I310">
            <v>88253.85</v>
          </cell>
          <cell r="J310">
            <v>62013.89</v>
          </cell>
          <cell r="K310">
            <v>47519.719999999994</v>
          </cell>
          <cell r="L310" t="str">
            <v>Pending Actual</v>
          </cell>
          <cell r="M310">
            <v>48745.728775999996</v>
          </cell>
          <cell r="N310">
            <v>96265.44877599999</v>
          </cell>
        </row>
        <row r="311">
          <cell r="C311">
            <v>52534200</v>
          </cell>
          <cell r="D311" t="str">
            <v>Conferences &amp; Registration</v>
          </cell>
          <cell r="E311">
            <v>675.8</v>
          </cell>
          <cell r="F311">
            <v>1322.41</v>
          </cell>
          <cell r="G311">
            <v>12371.48</v>
          </cell>
          <cell r="H311">
            <v>18565.690000000002</v>
          </cell>
          <cell r="I311">
            <v>10967</v>
          </cell>
          <cell r="J311">
            <v>20555.72</v>
          </cell>
          <cell r="K311">
            <v>7930.09</v>
          </cell>
          <cell r="L311" t="str">
            <v>Pending Actual</v>
          </cell>
          <cell r="M311">
            <v>8134.6863220000005</v>
          </cell>
          <cell r="N311">
            <v>16064.776322000002</v>
          </cell>
        </row>
        <row r="312">
          <cell r="C312">
            <v>52535000</v>
          </cell>
          <cell r="D312" t="str">
            <v>Meals Deductible</v>
          </cell>
          <cell r="E312">
            <v>675.8</v>
          </cell>
          <cell r="F312">
            <v>11296.28</v>
          </cell>
          <cell r="G312">
            <v>12443.81</v>
          </cell>
          <cell r="H312">
            <v>41059.039999999994</v>
          </cell>
          <cell r="I312">
            <v>40597.930000000008</v>
          </cell>
          <cell r="J312">
            <v>37720.18</v>
          </cell>
          <cell r="K312">
            <v>27248.100000000002</v>
          </cell>
          <cell r="L312" t="str">
            <v>Pending Actual</v>
          </cell>
          <cell r="M312">
            <v>27951.100980000003</v>
          </cell>
          <cell r="N312">
            <v>55199.200980000009</v>
          </cell>
        </row>
        <row r="313">
          <cell r="C313">
            <v>52535100</v>
          </cell>
          <cell r="D313" t="str">
            <v>Meals Non-Deductible</v>
          </cell>
          <cell r="E313">
            <v>675.8</v>
          </cell>
          <cell r="F313">
            <v>0</v>
          </cell>
          <cell r="G313">
            <v>0</v>
          </cell>
          <cell r="H313">
            <v>584.92999999999995</v>
          </cell>
          <cell r="I313">
            <v>1647.79</v>
          </cell>
          <cell r="J313">
            <v>2054.46</v>
          </cell>
          <cell r="K313">
            <v>638.08000000000004</v>
          </cell>
          <cell r="L313" t="str">
            <v>Pending Actual</v>
          </cell>
          <cell r="M313">
            <v>654.542464</v>
          </cell>
          <cell r="N313">
            <v>1292.622464</v>
          </cell>
        </row>
        <row r="314">
          <cell r="C314">
            <v>52567000</v>
          </cell>
          <cell r="D314" t="str">
            <v>Relocation Expenses</v>
          </cell>
          <cell r="E314">
            <v>675.8</v>
          </cell>
          <cell r="F314">
            <v>23588.1</v>
          </cell>
          <cell r="G314">
            <v>30994.42</v>
          </cell>
          <cell r="H314">
            <v>218886.86</v>
          </cell>
          <cell r="I314">
            <v>-14921.96</v>
          </cell>
          <cell r="J314">
            <v>0</v>
          </cell>
          <cell r="K314">
            <v>0</v>
          </cell>
          <cell r="L314" t="str">
            <v>Pending Actual</v>
          </cell>
          <cell r="M314">
            <v>26521.794343600002</v>
          </cell>
          <cell r="N314">
            <v>26521.794343600002</v>
          </cell>
        </row>
        <row r="315">
          <cell r="C315">
            <v>0</v>
          </cell>
          <cell r="D315" t="str">
            <v>Employee related expense travel &amp; entertainme</v>
          </cell>
          <cell r="E315">
            <v>0</v>
          </cell>
          <cell r="F315">
            <v>60457.440000000002</v>
          </cell>
          <cell r="G315">
            <v>83948.98</v>
          </cell>
          <cell r="H315">
            <v>346569.43</v>
          </cell>
          <cell r="I315">
            <v>126544.61</v>
          </cell>
          <cell r="J315">
            <v>122344.25</v>
          </cell>
          <cell r="K315">
            <v>83335.990000000005</v>
          </cell>
          <cell r="L315" t="str">
            <v>Pending Actual</v>
          </cell>
          <cell r="M315" t="e">
            <v>#N/A</v>
          </cell>
          <cell r="N315" t="e">
            <v>#N/A</v>
          </cell>
        </row>
        <row r="316">
          <cell r="C316">
            <v>52000000</v>
          </cell>
          <cell r="D316" t="str">
            <v>M &amp; S  (O&amp;M) - Natural Account</v>
          </cell>
          <cell r="E316">
            <v>620.5</v>
          </cell>
          <cell r="F316">
            <v>0</v>
          </cell>
          <cell r="G316">
            <v>55.349999999999966</v>
          </cell>
          <cell r="H316">
            <v>5450.21</v>
          </cell>
          <cell r="I316">
            <v>2093.9699999999998</v>
          </cell>
          <cell r="J316">
            <v>10486.02</v>
          </cell>
          <cell r="K316">
            <v>2024.0400000000002</v>
          </cell>
          <cell r="L316" t="str">
            <v>Pending Actual</v>
          </cell>
          <cell r="M316">
            <v>2076.04</v>
          </cell>
          <cell r="N316">
            <v>4100.08</v>
          </cell>
        </row>
        <row r="317">
          <cell r="C317">
            <v>52001100</v>
          </cell>
          <cell r="D317" t="str">
            <v>M &amp; S Oper - Source of Supply</v>
          </cell>
          <cell r="E317">
            <v>620.1</v>
          </cell>
          <cell r="F317">
            <v>2204.39</v>
          </cell>
          <cell r="G317">
            <v>-2065.9299999999998</v>
          </cell>
          <cell r="H317">
            <v>1754.86</v>
          </cell>
          <cell r="I317">
            <v>1070.96</v>
          </cell>
          <cell r="J317">
            <v>3736.9</v>
          </cell>
          <cell r="K317">
            <v>3825.09</v>
          </cell>
          <cell r="L317" t="str">
            <v>Pending Actual</v>
          </cell>
          <cell r="M317">
            <v>3924.09</v>
          </cell>
          <cell r="N317">
            <v>7749.18</v>
          </cell>
        </row>
        <row r="318">
          <cell r="C318">
            <v>52001200</v>
          </cell>
          <cell r="D318" t="str">
            <v>M &amp; S Oper - Pumping</v>
          </cell>
          <cell r="E318">
            <v>620.1</v>
          </cell>
          <cell r="F318">
            <v>6185.66</v>
          </cell>
          <cell r="G318">
            <v>110.27999999999999</v>
          </cell>
          <cell r="H318">
            <v>0</v>
          </cell>
          <cell r="I318">
            <v>0</v>
          </cell>
          <cell r="J318">
            <v>116.02</v>
          </cell>
          <cell r="K318">
            <v>-26.81</v>
          </cell>
          <cell r="L318" t="str">
            <v>Pending Actual</v>
          </cell>
          <cell r="M318">
            <v>-27.81</v>
          </cell>
          <cell r="N318">
            <v>-54.62</v>
          </cell>
        </row>
        <row r="319">
          <cell r="C319">
            <v>52001300</v>
          </cell>
          <cell r="D319" t="str">
            <v>M &amp; S Oper - Water Treatment</v>
          </cell>
          <cell r="E319">
            <v>620.29999999999995</v>
          </cell>
          <cell r="F319">
            <v>70590.539999999994</v>
          </cell>
          <cell r="G319">
            <v>72164.260000000009</v>
          </cell>
          <cell r="H319">
            <v>95979.659999999989</v>
          </cell>
          <cell r="I319">
            <v>146930.57</v>
          </cell>
          <cell r="J319">
            <v>61250.21</v>
          </cell>
          <cell r="K319">
            <v>38778.07</v>
          </cell>
          <cell r="L319" t="str">
            <v>Pending Actual</v>
          </cell>
          <cell r="M319">
            <v>39778.07</v>
          </cell>
          <cell r="N319">
            <v>78556.14</v>
          </cell>
        </row>
        <row r="320">
          <cell r="C320">
            <v>52001400</v>
          </cell>
          <cell r="D320" t="str">
            <v>M &amp; S Oper - Transmission &amp; Distribution</v>
          </cell>
          <cell r="E320">
            <v>620.5</v>
          </cell>
          <cell r="F320">
            <v>45454.89</v>
          </cell>
          <cell r="G320">
            <v>52036.619999999995</v>
          </cell>
          <cell r="H320">
            <v>149941.88000000003</v>
          </cell>
          <cell r="I320">
            <v>110146.15</v>
          </cell>
          <cell r="J320">
            <v>73267.67</v>
          </cell>
          <cell r="K320">
            <v>33823.440000000002</v>
          </cell>
          <cell r="L320" t="str">
            <v>Pending Actual</v>
          </cell>
          <cell r="M320">
            <v>34696.44</v>
          </cell>
          <cell r="N320">
            <v>68519.88</v>
          </cell>
        </row>
        <row r="321">
          <cell r="C321">
            <v>52001500</v>
          </cell>
          <cell r="D321" t="str">
            <v>M &amp; S Oper - Customer Accounting</v>
          </cell>
          <cell r="E321">
            <v>620.70000000000005</v>
          </cell>
          <cell r="F321">
            <v>177.53</v>
          </cell>
          <cell r="G321">
            <v>0</v>
          </cell>
          <cell r="H321">
            <v>0</v>
          </cell>
          <cell r="I321">
            <v>0</v>
          </cell>
          <cell r="J321">
            <v>1</v>
          </cell>
          <cell r="K321">
            <v>0</v>
          </cell>
          <cell r="L321" t="str">
            <v>Pending Actual</v>
          </cell>
          <cell r="M321">
            <v>0</v>
          </cell>
          <cell r="N321">
            <v>0</v>
          </cell>
        </row>
        <row r="322">
          <cell r="C322">
            <v>52001600</v>
          </cell>
          <cell r="D322" t="str">
            <v>M &amp; S Oper - Admin &amp; General</v>
          </cell>
          <cell r="E322">
            <v>620.79999999999995</v>
          </cell>
          <cell r="F322">
            <v>42800.729999999996</v>
          </cell>
          <cell r="G322">
            <v>14710.1</v>
          </cell>
          <cell r="H322">
            <v>-20044.63</v>
          </cell>
          <cell r="I322">
            <v>26079.48</v>
          </cell>
          <cell r="J322">
            <v>-2962.9899999999984</v>
          </cell>
          <cell r="K322">
            <v>108069.61</v>
          </cell>
          <cell r="L322" t="str">
            <v>Pending Actual</v>
          </cell>
          <cell r="M322">
            <v>110857.61</v>
          </cell>
          <cell r="N322">
            <v>218927.22</v>
          </cell>
        </row>
        <row r="323">
          <cell r="C323">
            <v>52001601</v>
          </cell>
          <cell r="D323" t="str">
            <v>Shipper's Edge Freight w/o Inventory</v>
          </cell>
          <cell r="E323">
            <v>0</v>
          </cell>
          <cell r="F323">
            <v>0</v>
          </cell>
          <cell r="G323">
            <v>0</v>
          </cell>
          <cell r="H323">
            <v>0</v>
          </cell>
          <cell r="I323">
            <v>0</v>
          </cell>
          <cell r="J323">
            <v>969</v>
          </cell>
          <cell r="K323">
            <v>6079.2000000000044</v>
          </cell>
          <cell r="L323" t="str">
            <v>Pending Actual</v>
          </cell>
          <cell r="M323">
            <v>6236.2000000000044</v>
          </cell>
          <cell r="N323">
            <v>12315.400000000009</v>
          </cell>
        </row>
        <row r="324">
          <cell r="C324">
            <v>52500000</v>
          </cell>
          <cell r="D324" t="str">
            <v>Misc Exp (O&amp;M) - Natural Acct</v>
          </cell>
          <cell r="E324">
            <v>675.8</v>
          </cell>
          <cell r="F324">
            <v>0</v>
          </cell>
          <cell r="G324">
            <v>0</v>
          </cell>
          <cell r="H324">
            <v>0</v>
          </cell>
          <cell r="I324">
            <v>0</v>
          </cell>
          <cell r="J324">
            <v>0</v>
          </cell>
          <cell r="K324">
            <v>0</v>
          </cell>
          <cell r="L324" t="str">
            <v>Pending Actual</v>
          </cell>
          <cell r="M324">
            <v>0</v>
          </cell>
          <cell r="N324">
            <v>0</v>
          </cell>
        </row>
        <row r="325">
          <cell r="C325">
            <v>52501100</v>
          </cell>
          <cell r="D325" t="str">
            <v>Misc Oper - Source of Supply</v>
          </cell>
          <cell r="E325">
            <v>675.1</v>
          </cell>
          <cell r="F325">
            <v>4857.42</v>
          </cell>
          <cell r="G325">
            <v>10882.39</v>
          </cell>
          <cell r="H325">
            <v>667.66</v>
          </cell>
          <cell r="I325">
            <v>165037.37</v>
          </cell>
          <cell r="J325">
            <v>77.38</v>
          </cell>
          <cell r="K325">
            <v>0</v>
          </cell>
          <cell r="L325" t="str">
            <v>Pending Actual</v>
          </cell>
          <cell r="M325">
            <v>0</v>
          </cell>
          <cell r="N325">
            <v>0</v>
          </cell>
        </row>
        <row r="326">
          <cell r="C326">
            <v>52501200</v>
          </cell>
          <cell r="D326" t="str">
            <v>Misc Oper - Pumping</v>
          </cell>
          <cell r="E326">
            <v>675.1</v>
          </cell>
          <cell r="F326">
            <v>0</v>
          </cell>
          <cell r="G326">
            <v>0</v>
          </cell>
          <cell r="H326">
            <v>0</v>
          </cell>
          <cell r="I326">
            <v>0</v>
          </cell>
          <cell r="J326">
            <v>0</v>
          </cell>
          <cell r="K326">
            <v>0</v>
          </cell>
          <cell r="L326" t="str">
            <v>Pending Actual</v>
          </cell>
          <cell r="M326">
            <v>0</v>
          </cell>
          <cell r="N326">
            <v>0</v>
          </cell>
        </row>
        <row r="327">
          <cell r="C327">
            <v>52501300</v>
          </cell>
          <cell r="D327" t="str">
            <v>Misc Oper - Water Treatment</v>
          </cell>
          <cell r="E327">
            <v>675.3</v>
          </cell>
          <cell r="F327">
            <v>42057.919999999998</v>
          </cell>
          <cell r="G327">
            <v>61925.840000000004</v>
          </cell>
          <cell r="H327">
            <v>83920.53</v>
          </cell>
          <cell r="I327">
            <v>93261.98</v>
          </cell>
          <cell r="J327">
            <v>46758.64</v>
          </cell>
          <cell r="K327">
            <v>6939.46</v>
          </cell>
          <cell r="L327" t="str">
            <v>Pending Actual</v>
          </cell>
          <cell r="M327">
            <v>7118.46</v>
          </cell>
          <cell r="N327">
            <v>14057.92</v>
          </cell>
        </row>
        <row r="328">
          <cell r="C328">
            <v>52501400</v>
          </cell>
          <cell r="D328" t="str">
            <v>Misc Oper - Transmission &amp; Distribution</v>
          </cell>
          <cell r="E328">
            <v>675.5</v>
          </cell>
          <cell r="F328">
            <v>122743.73</v>
          </cell>
          <cell r="G328">
            <v>157061.57</v>
          </cell>
          <cell r="H328">
            <v>81625.710000000006</v>
          </cell>
          <cell r="I328">
            <v>175794.88999999998</v>
          </cell>
          <cell r="J328">
            <v>173260.39</v>
          </cell>
          <cell r="K328">
            <v>65889.259999999995</v>
          </cell>
          <cell r="L328" t="str">
            <v>Pending Actual</v>
          </cell>
          <cell r="M328">
            <v>67589.259999999995</v>
          </cell>
          <cell r="N328">
            <v>133478.51999999999</v>
          </cell>
        </row>
        <row r="329">
          <cell r="C329">
            <v>52501600</v>
          </cell>
          <cell r="D329" t="str">
            <v>Misc Oper - Admin &amp; General</v>
          </cell>
          <cell r="E329">
            <v>675.8</v>
          </cell>
          <cell r="F329">
            <v>196859.24</v>
          </cell>
          <cell r="G329">
            <v>138224.31</v>
          </cell>
          <cell r="H329">
            <v>-2496.0399999999991</v>
          </cell>
          <cell r="I329">
            <v>82799.44</v>
          </cell>
          <cell r="J329">
            <v>199739.00999999998</v>
          </cell>
          <cell r="K329">
            <v>169504.91000000003</v>
          </cell>
          <cell r="L329" t="str">
            <v>Pending Actual</v>
          </cell>
          <cell r="M329">
            <v>173877.91000000003</v>
          </cell>
          <cell r="N329">
            <v>343382.82000000007</v>
          </cell>
        </row>
        <row r="330">
          <cell r="C330">
            <v>52513200</v>
          </cell>
          <cell r="D330" t="str">
            <v>Business Development</v>
          </cell>
        </row>
        <row r="331">
          <cell r="C331">
            <v>52513200</v>
          </cell>
          <cell r="D331" t="str">
            <v>Business Development</v>
          </cell>
          <cell r="E331">
            <v>675.8</v>
          </cell>
          <cell r="F331">
            <v>549.66</v>
          </cell>
          <cell r="G331">
            <v>0</v>
          </cell>
          <cell r="H331">
            <v>0</v>
          </cell>
          <cell r="I331">
            <v>0</v>
          </cell>
          <cell r="J331">
            <v>0</v>
          </cell>
          <cell r="K331">
            <v>0</v>
          </cell>
          <cell r="L331" t="str">
            <v>Pending Actual</v>
          </cell>
          <cell r="M331">
            <v>0</v>
          </cell>
          <cell r="N331">
            <v>0</v>
          </cell>
        </row>
        <row r="332">
          <cell r="C332">
            <v>52514000</v>
          </cell>
          <cell r="D332" t="str">
            <v>Charitable Contribution Deductible</v>
          </cell>
          <cell r="E332">
            <v>675.8</v>
          </cell>
          <cell r="F332">
            <v>25651.4</v>
          </cell>
          <cell r="G332">
            <v>119933.79</v>
          </cell>
          <cell r="H332">
            <v>139879</v>
          </cell>
          <cell r="I332">
            <v>327756.24</v>
          </cell>
          <cell r="J332">
            <v>70084.75</v>
          </cell>
          <cell r="K332">
            <v>52215</v>
          </cell>
          <cell r="L332" t="str">
            <v>Pending Actual</v>
          </cell>
          <cell r="M332">
            <v>0</v>
          </cell>
          <cell r="N332">
            <v>52215</v>
          </cell>
        </row>
        <row r="333">
          <cell r="C333">
            <v>52514100</v>
          </cell>
          <cell r="D333" t="str">
            <v>Charitable Contribution Nondeductible</v>
          </cell>
          <cell r="E333">
            <v>675.8</v>
          </cell>
          <cell r="F333">
            <v>12574.18</v>
          </cell>
          <cell r="G333">
            <v>17361.02</v>
          </cell>
          <cell r="H333">
            <v>5500</v>
          </cell>
          <cell r="I333">
            <v>250</v>
          </cell>
          <cell r="J333">
            <v>495.28</v>
          </cell>
          <cell r="K333">
            <v>3060</v>
          </cell>
          <cell r="L333" t="str">
            <v>Pending Actual</v>
          </cell>
          <cell r="M333">
            <v>0</v>
          </cell>
          <cell r="N333">
            <v>3060</v>
          </cell>
        </row>
        <row r="334">
          <cell r="C334">
            <v>52514500</v>
          </cell>
          <cell r="D334" t="str">
            <v>Charitable Donations - Health/Education/Environmnt</v>
          </cell>
          <cell r="E334">
            <v>675.8</v>
          </cell>
          <cell r="F334">
            <v>7500</v>
          </cell>
          <cell r="G334">
            <v>0</v>
          </cell>
          <cell r="H334">
            <v>0</v>
          </cell>
          <cell r="I334">
            <v>0</v>
          </cell>
          <cell r="J334">
            <v>0</v>
          </cell>
          <cell r="K334">
            <v>0</v>
          </cell>
          <cell r="L334" t="str">
            <v>Pending Actual</v>
          </cell>
          <cell r="M334">
            <v>0</v>
          </cell>
          <cell r="N334">
            <v>0</v>
          </cell>
        </row>
        <row r="335">
          <cell r="C335">
            <v>52514600</v>
          </cell>
          <cell r="D335" t="str">
            <v>Charitable Donations - Community</v>
          </cell>
          <cell r="E335">
            <v>675.8</v>
          </cell>
          <cell r="F335">
            <v>500</v>
          </cell>
          <cell r="G335">
            <v>0</v>
          </cell>
          <cell r="H335">
            <v>0</v>
          </cell>
          <cell r="I335">
            <v>0</v>
          </cell>
          <cell r="J335">
            <v>0</v>
          </cell>
          <cell r="K335">
            <v>0</v>
          </cell>
          <cell r="L335" t="str">
            <v>Pending Actual</v>
          </cell>
          <cell r="M335">
            <v>0</v>
          </cell>
          <cell r="N335">
            <v>0</v>
          </cell>
        </row>
        <row r="336">
          <cell r="C336">
            <v>52514700</v>
          </cell>
          <cell r="D336" t="str">
            <v>Community Partnerships</v>
          </cell>
          <cell r="E336">
            <v>675.8</v>
          </cell>
          <cell r="F336">
            <v>91054.9</v>
          </cell>
          <cell r="G336">
            <v>-2750</v>
          </cell>
          <cell r="H336">
            <v>-1522</v>
          </cell>
          <cell r="I336">
            <v>0</v>
          </cell>
          <cell r="J336">
            <v>0</v>
          </cell>
          <cell r="K336">
            <v>0</v>
          </cell>
          <cell r="L336" t="str">
            <v>Pending Actual</v>
          </cell>
          <cell r="M336">
            <v>0</v>
          </cell>
          <cell r="N336">
            <v>0</v>
          </cell>
        </row>
        <row r="337">
          <cell r="C337">
            <v>52514900</v>
          </cell>
          <cell r="D337" t="str">
            <v>Customer Education</v>
          </cell>
          <cell r="E337">
            <v>675.8</v>
          </cell>
          <cell r="F337">
            <v>4259.82</v>
          </cell>
          <cell r="G337">
            <v>29343.43</v>
          </cell>
          <cell r="H337">
            <v>23612.850000000002</v>
          </cell>
          <cell r="I337">
            <v>29122.51</v>
          </cell>
          <cell r="J337">
            <v>38504.43</v>
          </cell>
          <cell r="K337">
            <v>28907.379999999997</v>
          </cell>
          <cell r="L337" t="str">
            <v>Pending Actual</v>
          </cell>
          <cell r="M337">
            <v>29653.379999999997</v>
          </cell>
          <cell r="N337">
            <v>58560.759999999995</v>
          </cell>
        </row>
        <row r="338">
          <cell r="C338">
            <v>52514901</v>
          </cell>
          <cell r="D338" t="str">
            <v>Customer Education Communication - Reg</v>
          </cell>
          <cell r="E338">
            <v>675.8</v>
          </cell>
          <cell r="F338">
            <v>65120.58</v>
          </cell>
          <cell r="G338">
            <v>0</v>
          </cell>
          <cell r="H338">
            <v>0</v>
          </cell>
          <cell r="I338">
            <v>0</v>
          </cell>
          <cell r="J338">
            <v>13618.44</v>
          </cell>
          <cell r="K338">
            <v>13618.44</v>
          </cell>
          <cell r="L338" t="str">
            <v>Pending Actual</v>
          </cell>
          <cell r="M338">
            <v>13969.44</v>
          </cell>
          <cell r="N338">
            <v>27587.88</v>
          </cell>
        </row>
        <row r="339">
          <cell r="C339">
            <v>52514903</v>
          </cell>
          <cell r="D339" t="str">
            <v>Customer Education Communication - Issues</v>
          </cell>
          <cell r="E339">
            <v>675.8</v>
          </cell>
          <cell r="F339">
            <v>2097.0100000000002</v>
          </cell>
          <cell r="G339">
            <v>0</v>
          </cell>
          <cell r="H339">
            <v>0</v>
          </cell>
          <cell r="I339">
            <v>0</v>
          </cell>
          <cell r="J339">
            <v>0</v>
          </cell>
          <cell r="K339">
            <v>0</v>
          </cell>
          <cell r="L339" t="str">
            <v>Pending Actual</v>
          </cell>
          <cell r="M339">
            <v>0</v>
          </cell>
          <cell r="N339">
            <v>0</v>
          </cell>
        </row>
        <row r="340">
          <cell r="C340">
            <v>52514904</v>
          </cell>
          <cell r="D340" t="str">
            <v>Customer Education Communication - Conservation</v>
          </cell>
          <cell r="E340">
            <v>675.8</v>
          </cell>
          <cell r="F340">
            <v>28067.51</v>
          </cell>
          <cell r="G340">
            <v>24538.52</v>
          </cell>
          <cell r="H340">
            <v>25184.22</v>
          </cell>
          <cell r="I340">
            <v>2264.6999999999998</v>
          </cell>
          <cell r="J340">
            <v>0</v>
          </cell>
          <cell r="K340">
            <v>-2537.64</v>
          </cell>
          <cell r="L340" t="str">
            <v>Pending Actual</v>
          </cell>
          <cell r="M340">
            <v>-2602.64</v>
          </cell>
          <cell r="N340">
            <v>-5140.28</v>
          </cell>
        </row>
        <row r="341">
          <cell r="C341">
            <v>52514905</v>
          </cell>
          <cell r="D341" t="str">
            <v>Customer Education Communication - Printed</v>
          </cell>
          <cell r="E341">
            <v>675.8</v>
          </cell>
          <cell r="F341">
            <v>2961.27</v>
          </cell>
          <cell r="G341">
            <v>250.62</v>
          </cell>
          <cell r="H341">
            <v>0</v>
          </cell>
          <cell r="I341">
            <v>0</v>
          </cell>
          <cell r="J341">
            <v>0</v>
          </cell>
          <cell r="K341">
            <v>0</v>
          </cell>
          <cell r="L341" t="str">
            <v>Pending Actual</v>
          </cell>
          <cell r="M341">
            <v>0</v>
          </cell>
          <cell r="N341">
            <v>0</v>
          </cell>
        </row>
        <row r="342">
          <cell r="C342">
            <v>52514907</v>
          </cell>
          <cell r="D342" t="str">
            <v>Customer Education - Press Releases</v>
          </cell>
          <cell r="E342">
            <v>675.8</v>
          </cell>
          <cell r="F342">
            <v>0</v>
          </cell>
          <cell r="G342">
            <v>278.77999999999997</v>
          </cell>
          <cell r="H342">
            <v>0</v>
          </cell>
          <cell r="I342">
            <v>526.5</v>
          </cell>
          <cell r="J342">
            <v>0</v>
          </cell>
          <cell r="K342">
            <v>0</v>
          </cell>
          <cell r="L342" t="str">
            <v>Pending Actual</v>
          </cell>
          <cell r="M342">
            <v>0</v>
          </cell>
          <cell r="N342">
            <v>0</v>
          </cell>
        </row>
        <row r="343">
          <cell r="C343">
            <v>52514909</v>
          </cell>
          <cell r="D343" t="str">
            <v>Customer Education - Video &amp; Photo</v>
          </cell>
          <cell r="E343">
            <v>675.8</v>
          </cell>
          <cell r="F343">
            <v>2278.25</v>
          </cell>
          <cell r="G343">
            <v>3127</v>
          </cell>
          <cell r="H343">
            <v>6050.56</v>
          </cell>
          <cell r="I343">
            <v>3984</v>
          </cell>
          <cell r="J343">
            <v>795</v>
          </cell>
          <cell r="K343">
            <v>371</v>
          </cell>
          <cell r="L343" t="str">
            <v>Pending Actual</v>
          </cell>
          <cell r="M343">
            <v>381</v>
          </cell>
          <cell r="N343">
            <v>752</v>
          </cell>
        </row>
        <row r="344">
          <cell r="C344">
            <v>52515000</v>
          </cell>
          <cell r="D344" t="str">
            <v>Community Relations - Events</v>
          </cell>
          <cell r="E344">
            <v>675.8</v>
          </cell>
          <cell r="F344">
            <v>3083.92</v>
          </cell>
          <cell r="G344">
            <v>1234.79</v>
          </cell>
          <cell r="H344">
            <v>8081.16</v>
          </cell>
          <cell r="I344">
            <v>3835.09</v>
          </cell>
          <cell r="J344">
            <v>3960.62</v>
          </cell>
          <cell r="K344">
            <v>1348.01</v>
          </cell>
          <cell r="L344" t="str">
            <v>Pending Actual</v>
          </cell>
          <cell r="M344">
            <v>1383.01</v>
          </cell>
          <cell r="N344">
            <v>2731.02</v>
          </cell>
        </row>
        <row r="345">
          <cell r="C345">
            <v>52515001</v>
          </cell>
          <cell r="D345" t="str">
            <v>Community Relations - Specialty</v>
          </cell>
          <cell r="E345">
            <v>675.8</v>
          </cell>
          <cell r="F345">
            <v>11691.41</v>
          </cell>
          <cell r="G345">
            <v>872.05</v>
          </cell>
          <cell r="H345">
            <v>3984.92</v>
          </cell>
          <cell r="I345">
            <v>9457.41</v>
          </cell>
          <cell r="J345">
            <v>9557.15</v>
          </cell>
          <cell r="K345">
            <v>11434.630000000001</v>
          </cell>
          <cell r="L345" t="str">
            <v>Pending Actual</v>
          </cell>
          <cell r="M345">
            <v>11729.630000000001</v>
          </cell>
          <cell r="N345">
            <v>23164.260000000002</v>
          </cell>
        </row>
        <row r="346">
          <cell r="C346">
            <v>52522000</v>
          </cell>
          <cell r="D346" t="str">
            <v>Community Relations</v>
          </cell>
          <cell r="E346">
            <v>675.8</v>
          </cell>
          <cell r="F346">
            <v>0</v>
          </cell>
          <cell r="G346">
            <v>0</v>
          </cell>
          <cell r="H346">
            <v>0</v>
          </cell>
          <cell r="I346">
            <v>3291.3</v>
          </cell>
          <cell r="J346">
            <v>0</v>
          </cell>
          <cell r="K346">
            <v>0</v>
          </cell>
          <cell r="L346" t="str">
            <v>Pending Actual</v>
          </cell>
          <cell r="M346">
            <v>0</v>
          </cell>
          <cell r="N346">
            <v>0</v>
          </cell>
        </row>
        <row r="347">
          <cell r="C347">
            <v>52524000</v>
          </cell>
          <cell r="D347" t="str">
            <v>Co Dues/Membership Deductible</v>
          </cell>
          <cell r="E347">
            <v>675.8</v>
          </cell>
          <cell r="F347">
            <v>119329.59000000001</v>
          </cell>
          <cell r="G347">
            <v>122846.36</v>
          </cell>
          <cell r="H347">
            <v>127836.43999999999</v>
          </cell>
          <cell r="I347">
            <v>87148.46</v>
          </cell>
          <cell r="J347">
            <v>56370.17</v>
          </cell>
          <cell r="K347">
            <v>31831.64</v>
          </cell>
          <cell r="L347" t="str">
            <v>Pending Actual</v>
          </cell>
          <cell r="M347">
            <v>32652.639999999999</v>
          </cell>
          <cell r="N347">
            <v>64484.28</v>
          </cell>
        </row>
        <row r="348">
          <cell r="C348">
            <v>52524100</v>
          </cell>
          <cell r="D348" t="str">
            <v>Co Dues/Membership Nondeductible</v>
          </cell>
          <cell r="E348">
            <v>675.8</v>
          </cell>
          <cell r="F348">
            <v>100</v>
          </cell>
          <cell r="G348">
            <v>0</v>
          </cell>
          <cell r="H348">
            <v>0</v>
          </cell>
          <cell r="I348">
            <v>0</v>
          </cell>
          <cell r="J348">
            <v>0</v>
          </cell>
          <cell r="K348">
            <v>0</v>
          </cell>
          <cell r="L348" t="str">
            <v>Pending Actual</v>
          </cell>
          <cell r="M348">
            <v>0</v>
          </cell>
          <cell r="N348">
            <v>0</v>
          </cell>
        </row>
        <row r="349">
          <cell r="C349">
            <v>52525000</v>
          </cell>
          <cell r="D349" t="str">
            <v>Condemnation Costs</v>
          </cell>
          <cell r="E349">
            <v>675.8</v>
          </cell>
          <cell r="F349">
            <v>0</v>
          </cell>
          <cell r="G349">
            <v>1992.43</v>
          </cell>
          <cell r="H349">
            <v>0</v>
          </cell>
          <cell r="I349">
            <v>0</v>
          </cell>
          <cell r="J349">
            <v>0</v>
          </cell>
          <cell r="K349">
            <v>0</v>
          </cell>
          <cell r="L349" t="str">
            <v>Pending Actual</v>
          </cell>
          <cell r="M349">
            <v>0</v>
          </cell>
          <cell r="N349">
            <v>0</v>
          </cell>
        </row>
        <row r="350">
          <cell r="C350">
            <v>52527000</v>
          </cell>
          <cell r="D350" t="str">
            <v>Directors Fees</v>
          </cell>
          <cell r="E350">
            <v>675.8</v>
          </cell>
          <cell r="F350">
            <v>54800</v>
          </cell>
          <cell r="G350">
            <v>69900</v>
          </cell>
          <cell r="H350">
            <v>90650</v>
          </cell>
          <cell r="I350">
            <v>53400</v>
          </cell>
          <cell r="J350">
            <v>25900</v>
          </cell>
          <cell r="K350">
            <v>10450</v>
          </cell>
          <cell r="L350" t="str">
            <v>Pending Actual</v>
          </cell>
          <cell r="M350">
            <v>10720</v>
          </cell>
          <cell r="N350">
            <v>21170</v>
          </cell>
        </row>
        <row r="351">
          <cell r="C351">
            <v>52540000</v>
          </cell>
          <cell r="D351" t="str">
            <v>Amort Bus Services Proj Exp</v>
          </cell>
          <cell r="E351">
            <v>675.8</v>
          </cell>
          <cell r="F351">
            <v>98</v>
          </cell>
          <cell r="G351">
            <v>0</v>
          </cell>
          <cell r="H351">
            <v>102.75</v>
          </cell>
          <cell r="I351">
            <v>0</v>
          </cell>
          <cell r="J351">
            <v>0</v>
          </cell>
          <cell r="K351">
            <v>0</v>
          </cell>
          <cell r="L351" t="str">
            <v>Pending Actual</v>
          </cell>
          <cell r="M351">
            <v>0</v>
          </cell>
          <cell r="N351">
            <v>0</v>
          </cell>
        </row>
        <row r="352">
          <cell r="C352">
            <v>52548100</v>
          </cell>
          <cell r="D352" t="str">
            <v>Hiring Costs</v>
          </cell>
          <cell r="E352">
            <v>675.8</v>
          </cell>
          <cell r="F352">
            <v>1247</v>
          </cell>
          <cell r="G352">
            <v>898</v>
          </cell>
          <cell r="H352">
            <v>0</v>
          </cell>
          <cell r="I352">
            <v>0</v>
          </cell>
          <cell r="J352">
            <v>0</v>
          </cell>
          <cell r="K352">
            <v>0</v>
          </cell>
          <cell r="L352" t="str">
            <v>Pending Actual</v>
          </cell>
          <cell r="M352">
            <v>0</v>
          </cell>
          <cell r="N352">
            <v>0</v>
          </cell>
        </row>
        <row r="353">
          <cell r="C353">
            <v>52549000</v>
          </cell>
          <cell r="D353" t="str">
            <v>Injuries and Damages</v>
          </cell>
          <cell r="E353">
            <v>675.8</v>
          </cell>
          <cell r="F353">
            <v>0</v>
          </cell>
          <cell r="G353">
            <v>0</v>
          </cell>
          <cell r="H353">
            <v>0</v>
          </cell>
          <cell r="I353">
            <v>0</v>
          </cell>
          <cell r="J353">
            <v>0</v>
          </cell>
          <cell r="K353">
            <v>0</v>
          </cell>
          <cell r="L353" t="str">
            <v>Pending Actual</v>
          </cell>
          <cell r="M353">
            <v>0</v>
          </cell>
          <cell r="N353">
            <v>0</v>
          </cell>
        </row>
        <row r="354">
          <cell r="C354">
            <v>52549500</v>
          </cell>
          <cell r="D354" t="str">
            <v>Inventory Physical Write-off Scrap</v>
          </cell>
          <cell r="E354">
            <v>675.8</v>
          </cell>
          <cell r="F354">
            <v>17333.8</v>
          </cell>
          <cell r="G354">
            <v>6889.62</v>
          </cell>
          <cell r="H354">
            <v>-150791.29999999999</v>
          </cell>
          <cell r="I354">
            <v>-146854.13999999998</v>
          </cell>
          <cell r="J354">
            <v>47369.22</v>
          </cell>
          <cell r="K354">
            <v>17398.349999999999</v>
          </cell>
          <cell r="L354" t="str">
            <v>Pending Actual</v>
          </cell>
          <cell r="M354">
            <v>17847.349999999999</v>
          </cell>
          <cell r="N354">
            <v>35245.699999999997</v>
          </cell>
        </row>
        <row r="355">
          <cell r="C355">
            <v>52554500</v>
          </cell>
          <cell r="D355" t="str">
            <v>Lab Supplies</v>
          </cell>
          <cell r="E355">
            <v>675.3</v>
          </cell>
          <cell r="F355">
            <v>80713.05</v>
          </cell>
          <cell r="G355">
            <v>64336.99</v>
          </cell>
          <cell r="H355">
            <v>95537.69</v>
          </cell>
          <cell r="I355">
            <v>95852.569999999992</v>
          </cell>
          <cell r="J355">
            <v>159061.32</v>
          </cell>
          <cell r="K355">
            <v>68423.19</v>
          </cell>
          <cell r="L355" t="str">
            <v>Pending Actual</v>
          </cell>
          <cell r="M355">
            <v>70188.19</v>
          </cell>
          <cell r="N355">
            <v>138611.38</v>
          </cell>
        </row>
        <row r="356">
          <cell r="C356">
            <v>52556000</v>
          </cell>
          <cell r="D356" t="str">
            <v>Lobbying Expenses</v>
          </cell>
          <cell r="E356">
            <v>675.8</v>
          </cell>
          <cell r="F356">
            <v>83692.86</v>
          </cell>
          <cell r="G356">
            <v>29375.11</v>
          </cell>
          <cell r="H356">
            <v>0</v>
          </cell>
          <cell r="I356">
            <v>0</v>
          </cell>
          <cell r="J356">
            <v>0</v>
          </cell>
          <cell r="K356">
            <v>0</v>
          </cell>
          <cell r="L356" t="str">
            <v>Pending Actual</v>
          </cell>
          <cell r="M356">
            <v>0</v>
          </cell>
          <cell r="N356">
            <v>0</v>
          </cell>
        </row>
        <row r="357">
          <cell r="C357">
            <v>52556500</v>
          </cell>
          <cell r="D357" t="str">
            <v>Low Income Pay Program</v>
          </cell>
          <cell r="E357">
            <v>675.8</v>
          </cell>
          <cell r="F357">
            <v>64820.7</v>
          </cell>
          <cell r="G357">
            <v>0</v>
          </cell>
          <cell r="H357">
            <v>-0.04</v>
          </cell>
          <cell r="I357">
            <v>0</v>
          </cell>
          <cell r="J357">
            <v>0</v>
          </cell>
          <cell r="K357">
            <v>0</v>
          </cell>
          <cell r="L357" t="str">
            <v>Pending Actual</v>
          </cell>
          <cell r="M357">
            <v>0</v>
          </cell>
          <cell r="N357">
            <v>0</v>
          </cell>
        </row>
        <row r="358">
          <cell r="C358">
            <v>52564000</v>
          </cell>
          <cell r="D358" t="str">
            <v>Penalties Nondeductible</v>
          </cell>
          <cell r="E358">
            <v>675.8</v>
          </cell>
          <cell r="F358">
            <v>115.5</v>
          </cell>
          <cell r="G358">
            <v>83.91</v>
          </cell>
          <cell r="H358">
            <v>0</v>
          </cell>
          <cell r="I358">
            <v>100052.07</v>
          </cell>
          <cell r="J358">
            <v>0</v>
          </cell>
          <cell r="K358">
            <v>0</v>
          </cell>
          <cell r="L358" t="str">
            <v>Pending Actual</v>
          </cell>
          <cell r="M358">
            <v>0</v>
          </cell>
          <cell r="N358">
            <v>0</v>
          </cell>
        </row>
        <row r="359">
          <cell r="C359">
            <v>52568000</v>
          </cell>
          <cell r="D359" t="str">
            <v>Research &amp; Development</v>
          </cell>
          <cell r="E359">
            <v>675.8</v>
          </cell>
          <cell r="F359">
            <v>26036.52</v>
          </cell>
          <cell r="G359">
            <v>25857.34</v>
          </cell>
          <cell r="H359">
            <v>27921.54</v>
          </cell>
          <cell r="I359">
            <v>27731.08</v>
          </cell>
          <cell r="J359">
            <v>29117.64</v>
          </cell>
          <cell r="K359">
            <v>14680.14</v>
          </cell>
          <cell r="L359" t="str">
            <v>Pending Actual</v>
          </cell>
          <cell r="M359">
            <v>15059.14</v>
          </cell>
          <cell r="N359">
            <v>29739.279999999999</v>
          </cell>
        </row>
        <row r="360">
          <cell r="C360">
            <v>52579000</v>
          </cell>
          <cell r="D360" t="str">
            <v>Trustee Fees</v>
          </cell>
          <cell r="E360">
            <v>675.8</v>
          </cell>
          <cell r="F360">
            <v>36676.74</v>
          </cell>
          <cell r="G360">
            <v>20504.93</v>
          </cell>
          <cell r="H360">
            <v>20504.93</v>
          </cell>
          <cell r="I360">
            <v>15579.93</v>
          </cell>
          <cell r="J360">
            <v>9617.9500000000007</v>
          </cell>
          <cell r="K360">
            <v>11301.56</v>
          </cell>
          <cell r="L360" t="str">
            <v>Pending Actual</v>
          </cell>
          <cell r="M360">
            <v>11593.56</v>
          </cell>
          <cell r="N360">
            <v>22895.119999999999</v>
          </cell>
        </row>
        <row r="361">
          <cell r="C361">
            <v>52585000</v>
          </cell>
          <cell r="D361" t="str">
            <v>Discounts Available</v>
          </cell>
          <cell r="E361">
            <v>675.8</v>
          </cell>
          <cell r="F361">
            <v>-47631.44</v>
          </cell>
          <cell r="G361">
            <v>-48482.46</v>
          </cell>
          <cell r="H361">
            <v>-95952.37</v>
          </cell>
          <cell r="I361">
            <v>-178355.77</v>
          </cell>
          <cell r="J361">
            <v>-240992.19</v>
          </cell>
          <cell r="K361">
            <v>-105755.53</v>
          </cell>
          <cell r="L361" t="str">
            <v>Pending Actual</v>
          </cell>
          <cell r="M361">
            <v>-108483.53</v>
          </cell>
          <cell r="N361">
            <v>-214239.06</v>
          </cell>
        </row>
        <row r="362">
          <cell r="C362">
            <v>52586000</v>
          </cell>
          <cell r="D362" t="str">
            <v>PO Small Price Differences - within tolerance</v>
          </cell>
          <cell r="E362">
            <v>675.8</v>
          </cell>
          <cell r="F362">
            <v>377.79</v>
          </cell>
          <cell r="G362">
            <v>368.64</v>
          </cell>
          <cell r="H362">
            <v>-44.79</v>
          </cell>
          <cell r="I362">
            <v>426.94</v>
          </cell>
          <cell r="J362">
            <v>617.02</v>
          </cell>
          <cell r="K362">
            <v>218.24</v>
          </cell>
          <cell r="L362" t="str">
            <v>Pending Actual</v>
          </cell>
          <cell r="M362">
            <v>224.24</v>
          </cell>
          <cell r="N362">
            <v>442.48</v>
          </cell>
        </row>
        <row r="363">
          <cell r="C363">
            <v>0</v>
          </cell>
          <cell r="D363" t="str">
            <v>Miscellaneous expenses</v>
          </cell>
          <cell r="E363">
            <v>0</v>
          </cell>
          <cell r="F363">
            <v>1229032.07</v>
          </cell>
          <cell r="G363">
            <v>993865.66</v>
          </cell>
          <cell r="H363">
            <v>723335.4</v>
          </cell>
          <cell r="I363">
            <v>1238683.7</v>
          </cell>
          <cell r="J363">
            <v>790776.04999999993</v>
          </cell>
          <cell r="K363">
            <v>591870.68000000005</v>
          </cell>
          <cell r="L363" t="str">
            <v>Pending Actual</v>
          </cell>
          <cell r="M363" t="e">
            <v>#N/A</v>
          </cell>
          <cell r="N363" t="e">
            <v>#N/A</v>
          </cell>
        </row>
        <row r="364">
          <cell r="C364">
            <v>54110000</v>
          </cell>
          <cell r="D364" t="str">
            <v>Rents-Real Property - Natural Account</v>
          </cell>
          <cell r="E364">
            <v>641.79999999999995</v>
          </cell>
          <cell r="F364">
            <v>0</v>
          </cell>
          <cell r="G364">
            <v>0</v>
          </cell>
          <cell r="H364">
            <v>0</v>
          </cell>
          <cell r="I364">
            <v>0</v>
          </cell>
          <cell r="J364">
            <v>0</v>
          </cell>
          <cell r="K364">
            <v>0</v>
          </cell>
          <cell r="L364" t="str">
            <v>Pending Actual</v>
          </cell>
          <cell r="M364">
            <v>0</v>
          </cell>
          <cell r="N364">
            <v>0</v>
          </cell>
        </row>
        <row r="365">
          <cell r="C365">
            <v>54110011</v>
          </cell>
          <cell r="D365" t="str">
            <v>Rents-Real Property - Source of Supply</v>
          </cell>
          <cell r="E365">
            <v>641.1</v>
          </cell>
          <cell r="F365">
            <v>6993.45</v>
          </cell>
          <cell r="G365">
            <v>2065.9299999999998</v>
          </cell>
          <cell r="H365">
            <v>21353.84</v>
          </cell>
          <cell r="I365">
            <v>12669.3</v>
          </cell>
          <cell r="J365">
            <v>23455.72</v>
          </cell>
          <cell r="K365">
            <v>14553.01</v>
          </cell>
          <cell r="L365" t="str">
            <v>Pending Actual</v>
          </cell>
          <cell r="M365">
            <v>14928.477658</v>
          </cell>
          <cell r="N365">
            <v>29481.487657999998</v>
          </cell>
        </row>
        <row r="366">
          <cell r="C366">
            <v>54110013</v>
          </cell>
          <cell r="D366" t="str">
            <v>Rents-Real Property - Water Treatment</v>
          </cell>
          <cell r="E366">
            <v>641.29999999999995</v>
          </cell>
          <cell r="F366">
            <v>0</v>
          </cell>
          <cell r="G366">
            <v>0</v>
          </cell>
          <cell r="H366">
            <v>0</v>
          </cell>
          <cell r="I366">
            <v>281.22000000000003</v>
          </cell>
          <cell r="J366">
            <v>8913.7900000000009</v>
          </cell>
          <cell r="K366">
            <v>6620.69</v>
          </cell>
          <cell r="L366" t="str">
            <v>Pending Actual</v>
          </cell>
          <cell r="M366">
            <v>6791.5038019999993</v>
          </cell>
          <cell r="N366">
            <v>13412.193801999998</v>
          </cell>
        </row>
        <row r="367">
          <cell r="C367">
            <v>54110014</v>
          </cell>
          <cell r="D367" t="str">
            <v>Rents-Real Property - Transmission &amp; Distribution</v>
          </cell>
          <cell r="E367">
            <v>641.5</v>
          </cell>
          <cell r="F367">
            <v>11198.61</v>
          </cell>
          <cell r="G367">
            <v>10854.779999999999</v>
          </cell>
          <cell r="H367">
            <v>10818.46</v>
          </cell>
          <cell r="I367">
            <v>12170.73</v>
          </cell>
          <cell r="J367">
            <v>14293.570000000002</v>
          </cell>
          <cell r="K367">
            <v>5147.3100000000004</v>
          </cell>
          <cell r="L367" t="str">
            <v>Pending Actual</v>
          </cell>
          <cell r="M367">
            <v>5280.1105980000002</v>
          </cell>
          <cell r="N367">
            <v>10427.420598000001</v>
          </cell>
        </row>
        <row r="368">
          <cell r="C368">
            <v>54110016</v>
          </cell>
          <cell r="D368" t="str">
            <v>Rents-Real Property - Admin &amp; General</v>
          </cell>
          <cell r="E368">
            <v>641.79999999999995</v>
          </cell>
          <cell r="F368">
            <v>7439.35</v>
          </cell>
          <cell r="G368">
            <v>13216.88</v>
          </cell>
          <cell r="H368">
            <v>8960.7199999999993</v>
          </cell>
          <cell r="I368">
            <v>3983.28</v>
          </cell>
          <cell r="J368">
            <v>3600</v>
          </cell>
          <cell r="K368">
            <v>0</v>
          </cell>
          <cell r="L368" t="str">
            <v>Pending Actual</v>
          </cell>
          <cell r="M368">
            <v>0</v>
          </cell>
          <cell r="N368">
            <v>0</v>
          </cell>
        </row>
        <row r="369">
          <cell r="C369">
            <v>54140000</v>
          </cell>
          <cell r="D369" t="str">
            <v>Rents-Equipment - Natural Account</v>
          </cell>
          <cell r="E369">
            <v>642.79999999999995</v>
          </cell>
          <cell r="F369">
            <v>0</v>
          </cell>
          <cell r="G369">
            <v>0</v>
          </cell>
          <cell r="H369">
            <v>0</v>
          </cell>
          <cell r="I369">
            <v>0</v>
          </cell>
          <cell r="J369">
            <v>0</v>
          </cell>
          <cell r="K369">
            <v>0</v>
          </cell>
          <cell r="L369" t="str">
            <v>Pending Actual</v>
          </cell>
          <cell r="M369">
            <v>0</v>
          </cell>
          <cell r="N369">
            <v>0</v>
          </cell>
        </row>
        <row r="370">
          <cell r="C370">
            <v>54140011</v>
          </cell>
          <cell r="D370" t="str">
            <v>Rents-Equipment - Source of Supply</v>
          </cell>
          <cell r="E370">
            <v>642.1</v>
          </cell>
          <cell r="F370">
            <v>0</v>
          </cell>
          <cell r="G370">
            <v>0</v>
          </cell>
          <cell r="H370">
            <v>0</v>
          </cell>
          <cell r="I370">
            <v>0</v>
          </cell>
          <cell r="J370">
            <v>0</v>
          </cell>
          <cell r="K370">
            <v>0</v>
          </cell>
          <cell r="L370" t="str">
            <v>Pending Actual</v>
          </cell>
          <cell r="M370">
            <v>0</v>
          </cell>
          <cell r="N370">
            <v>0</v>
          </cell>
        </row>
        <row r="371">
          <cell r="C371">
            <v>54140013</v>
          </cell>
          <cell r="D371" t="str">
            <v>Rents-Equipment - Water Treatment</v>
          </cell>
          <cell r="E371">
            <v>642.29999999999995</v>
          </cell>
          <cell r="F371">
            <v>72</v>
          </cell>
          <cell r="G371">
            <v>0</v>
          </cell>
          <cell r="H371">
            <v>0</v>
          </cell>
          <cell r="I371">
            <v>4344.05</v>
          </cell>
          <cell r="J371">
            <v>106.5</v>
          </cell>
          <cell r="K371">
            <v>-1344.06</v>
          </cell>
          <cell r="L371" t="str">
            <v>Pending Actual</v>
          </cell>
          <cell r="M371">
            <v>1344.06</v>
          </cell>
          <cell r="N371">
            <v>0</v>
          </cell>
        </row>
        <row r="372">
          <cell r="C372">
            <v>54140014</v>
          </cell>
          <cell r="D372" t="str">
            <v>Rents-Equipment - Transmission &amp; Distribution</v>
          </cell>
          <cell r="E372">
            <v>642.5</v>
          </cell>
          <cell r="F372">
            <v>0</v>
          </cell>
          <cell r="G372">
            <v>0</v>
          </cell>
          <cell r="H372">
            <v>95.35</v>
          </cell>
          <cell r="I372">
            <v>8169</v>
          </cell>
          <cell r="J372">
            <v>0</v>
          </cell>
          <cell r="K372">
            <v>0</v>
          </cell>
          <cell r="L372" t="str">
            <v>Pending Actual</v>
          </cell>
          <cell r="M372">
            <v>0</v>
          </cell>
          <cell r="N372">
            <v>0</v>
          </cell>
        </row>
        <row r="373">
          <cell r="C373">
            <v>54140016</v>
          </cell>
          <cell r="D373" t="str">
            <v>Rents-Equipment - Admin &amp; General</v>
          </cell>
          <cell r="E373">
            <v>642.79999999999995</v>
          </cell>
          <cell r="F373">
            <v>4925.17</v>
          </cell>
          <cell r="G373">
            <v>4086.74</v>
          </cell>
          <cell r="H373">
            <v>2513.56</v>
          </cell>
          <cell r="I373">
            <v>4173.8500000000004</v>
          </cell>
          <cell r="J373">
            <v>8799.09</v>
          </cell>
          <cell r="K373">
            <v>-1003.9000000000001</v>
          </cell>
          <cell r="L373" t="str">
            <v>Pending Actual</v>
          </cell>
          <cell r="M373">
            <v>9916.4982610000006</v>
          </cell>
          <cell r="N373">
            <v>8912.598261000001</v>
          </cell>
        </row>
        <row r="374">
          <cell r="C374">
            <v>0</v>
          </cell>
          <cell r="D374" t="str">
            <v>Rents</v>
          </cell>
          <cell r="E374">
            <v>0</v>
          </cell>
          <cell r="F374">
            <v>30628.58</v>
          </cell>
          <cell r="G374">
            <v>30224.329999999998</v>
          </cell>
          <cell r="H374">
            <v>43741.93</v>
          </cell>
          <cell r="I374">
            <v>45791.43</v>
          </cell>
          <cell r="J374">
            <v>59168.670000000006</v>
          </cell>
          <cell r="K374">
            <v>23973.050000000003</v>
          </cell>
          <cell r="L374" t="str">
            <v>Pending Actual</v>
          </cell>
          <cell r="M374" t="e">
            <v>#N/A</v>
          </cell>
          <cell r="N374" t="e">
            <v>#N/A</v>
          </cell>
        </row>
        <row r="375">
          <cell r="C375">
            <v>55000000</v>
          </cell>
          <cell r="D375" t="str">
            <v>Transportation (O&amp;M) - Natural Account</v>
          </cell>
          <cell r="E375">
            <v>650.79999999999995</v>
          </cell>
          <cell r="F375">
            <v>-17538.100000000086</v>
          </cell>
          <cell r="G375">
            <v>502925.50999999989</v>
          </cell>
          <cell r="H375">
            <v>649360.44999999995</v>
          </cell>
          <cell r="I375">
            <v>43250.119999999988</v>
          </cell>
          <cell r="J375">
            <v>-9410.0800000000163</v>
          </cell>
          <cell r="K375">
            <v>-6718.119999999999</v>
          </cell>
          <cell r="L375" t="str">
            <v>Pending Actual</v>
          </cell>
          <cell r="M375">
            <v>-8112.575000000008</v>
          </cell>
          <cell r="N375">
            <v>-14830.695000000007</v>
          </cell>
        </row>
        <row r="376">
          <cell r="C376">
            <v>55000011</v>
          </cell>
          <cell r="D376" t="str">
            <v>Transportation Oper - Source of Supply</v>
          </cell>
          <cell r="E376">
            <v>650.1</v>
          </cell>
          <cell r="F376">
            <v>63.5</v>
          </cell>
          <cell r="G376">
            <v>0</v>
          </cell>
          <cell r="H376">
            <v>0</v>
          </cell>
          <cell r="I376">
            <v>0</v>
          </cell>
          <cell r="J376">
            <v>19.05</v>
          </cell>
          <cell r="K376">
            <v>0</v>
          </cell>
          <cell r="L376" t="str">
            <v>Pending Actual</v>
          </cell>
          <cell r="M376">
            <v>10.025</v>
          </cell>
          <cell r="N376">
            <v>10.025</v>
          </cell>
        </row>
        <row r="377">
          <cell r="C377">
            <v>55000013</v>
          </cell>
          <cell r="D377" t="str">
            <v>Transportation Oper - Water Treatment</v>
          </cell>
          <cell r="E377">
            <v>650.29999999999995</v>
          </cell>
          <cell r="F377">
            <v>2062.31</v>
          </cell>
          <cell r="G377">
            <v>442.17999999999995</v>
          </cell>
          <cell r="H377">
            <v>1767.46</v>
          </cell>
          <cell r="I377">
            <v>4880.91</v>
          </cell>
          <cell r="J377">
            <v>9439.4500000000007</v>
          </cell>
          <cell r="K377">
            <v>6475.13</v>
          </cell>
          <cell r="L377" t="str">
            <v>Pending Actual</v>
          </cell>
          <cell r="M377">
            <v>4968.7250000000004</v>
          </cell>
          <cell r="N377">
            <v>11443.855</v>
          </cell>
        </row>
        <row r="378">
          <cell r="C378">
            <v>55000014</v>
          </cell>
          <cell r="D378" t="str">
            <v>Transportation Oper - Transmission &amp; Distribution</v>
          </cell>
          <cell r="E378">
            <v>650.5</v>
          </cell>
          <cell r="F378">
            <v>227.07</v>
          </cell>
          <cell r="G378">
            <v>3995.58</v>
          </cell>
          <cell r="H378">
            <v>28</v>
          </cell>
          <cell r="I378">
            <v>1178.06</v>
          </cell>
          <cell r="J378">
            <v>546.24</v>
          </cell>
          <cell r="K378">
            <v>0</v>
          </cell>
          <cell r="L378" t="str">
            <v>Pending Actual</v>
          </cell>
          <cell r="M378">
            <v>287.62</v>
          </cell>
          <cell r="N378">
            <v>287.62</v>
          </cell>
        </row>
        <row r="379">
          <cell r="C379">
            <v>55000015</v>
          </cell>
          <cell r="D379" t="str">
            <v>Transportation Oper - Customer Accounting</v>
          </cell>
          <cell r="E379">
            <v>650.70000000000005</v>
          </cell>
          <cell r="F379">
            <v>0</v>
          </cell>
          <cell r="G379">
            <v>38.64</v>
          </cell>
          <cell r="H379">
            <v>0</v>
          </cell>
          <cell r="I379">
            <v>0</v>
          </cell>
          <cell r="J379">
            <v>0</v>
          </cell>
          <cell r="K379">
            <v>0</v>
          </cell>
          <cell r="L379" t="str">
            <v>Pending Actual</v>
          </cell>
          <cell r="M379">
            <v>0</v>
          </cell>
          <cell r="N379">
            <v>0</v>
          </cell>
        </row>
        <row r="380">
          <cell r="C380">
            <v>55000016</v>
          </cell>
          <cell r="D380" t="str">
            <v>Transportation Oper - Admin &amp; General</v>
          </cell>
          <cell r="E380">
            <v>650.79999999999995</v>
          </cell>
          <cell r="F380">
            <v>3540.31</v>
          </cell>
          <cell r="G380">
            <v>30508.89</v>
          </cell>
          <cell r="H380">
            <v>172.9</v>
          </cell>
          <cell r="I380">
            <v>215.15</v>
          </cell>
          <cell r="J380">
            <v>-181.62</v>
          </cell>
          <cell r="K380">
            <v>28.39</v>
          </cell>
          <cell r="L380" t="str">
            <v>Pending Actual</v>
          </cell>
          <cell r="M380">
            <v>-95.81</v>
          </cell>
          <cell r="N380">
            <v>-67.42</v>
          </cell>
        </row>
        <row r="381">
          <cell r="C381">
            <v>55000023</v>
          </cell>
          <cell r="D381" t="str">
            <v>Transportation Maint - Water Treatment</v>
          </cell>
          <cell r="E381">
            <v>650.4</v>
          </cell>
          <cell r="F381">
            <v>25.71</v>
          </cell>
          <cell r="G381">
            <v>0</v>
          </cell>
          <cell r="H381">
            <v>375.98</v>
          </cell>
          <cell r="I381">
            <v>266.18</v>
          </cell>
          <cell r="J381">
            <v>918.5</v>
          </cell>
          <cell r="K381">
            <v>10.59</v>
          </cell>
          <cell r="L381" t="str">
            <v>Pending Actual</v>
          </cell>
          <cell r="M381">
            <v>483.25</v>
          </cell>
          <cell r="N381">
            <v>493.84</v>
          </cell>
        </row>
        <row r="382">
          <cell r="C382">
            <v>55000024</v>
          </cell>
          <cell r="D382" t="str">
            <v>Transportation Maint - Transmission &amp; Distribution</v>
          </cell>
          <cell r="E382">
            <v>650.6</v>
          </cell>
          <cell r="F382">
            <v>0</v>
          </cell>
          <cell r="G382">
            <v>390.85</v>
          </cell>
          <cell r="H382">
            <v>898.84</v>
          </cell>
          <cell r="I382">
            <v>0</v>
          </cell>
          <cell r="J382">
            <v>39</v>
          </cell>
          <cell r="K382">
            <v>0</v>
          </cell>
          <cell r="L382" t="str">
            <v>Pending Actual</v>
          </cell>
          <cell r="M382">
            <v>20.5</v>
          </cell>
          <cell r="N382">
            <v>20.5</v>
          </cell>
        </row>
        <row r="383">
          <cell r="C383">
            <v>55000100</v>
          </cell>
          <cell r="D383" t="str">
            <v>Transportation Capitalized Credits</v>
          </cell>
          <cell r="E383">
            <v>650.79999999999995</v>
          </cell>
          <cell r="F383">
            <v>-219960.81</v>
          </cell>
          <cell r="G383">
            <v>-779873.95000000007</v>
          </cell>
          <cell r="H383">
            <v>-1011041.99</v>
          </cell>
          <cell r="I383">
            <v>-433937.77</v>
          </cell>
          <cell r="J383">
            <v>-408425.13999999996</v>
          </cell>
          <cell r="K383">
            <v>-199670.73</v>
          </cell>
          <cell r="L383" t="str">
            <v>Pending Actual</v>
          </cell>
          <cell r="M383">
            <v>-207619</v>
          </cell>
          <cell r="N383">
            <v>-407289.73</v>
          </cell>
        </row>
        <row r="384">
          <cell r="C384">
            <v>55010100</v>
          </cell>
          <cell r="D384" t="str">
            <v>Transportation Lease Costs</v>
          </cell>
          <cell r="E384">
            <v>650.79999999999995</v>
          </cell>
          <cell r="F384">
            <v>99100.24</v>
          </cell>
          <cell r="G384">
            <v>103443.88</v>
          </cell>
          <cell r="H384">
            <v>96373.01</v>
          </cell>
          <cell r="I384">
            <v>83181.14</v>
          </cell>
          <cell r="J384">
            <v>154390.72999999998</v>
          </cell>
          <cell r="K384">
            <v>53242.42</v>
          </cell>
          <cell r="L384" t="str">
            <v>Pending Actual</v>
          </cell>
          <cell r="M384">
            <v>81265.864999999991</v>
          </cell>
          <cell r="N384">
            <v>134508.28499999997</v>
          </cell>
        </row>
        <row r="385">
          <cell r="C385">
            <v>55010200</v>
          </cell>
          <cell r="D385" t="str">
            <v>Transportation Lease Fuel</v>
          </cell>
          <cell r="E385">
            <v>650.79999999999995</v>
          </cell>
          <cell r="F385">
            <v>267540.73</v>
          </cell>
          <cell r="G385">
            <v>322068.27999999997</v>
          </cell>
          <cell r="H385">
            <v>431095.78</v>
          </cell>
          <cell r="I385">
            <v>399775.88999999996</v>
          </cell>
          <cell r="J385">
            <v>341924.6</v>
          </cell>
          <cell r="K385">
            <v>153393.29</v>
          </cell>
          <cell r="L385" t="str">
            <v>Pending Actual</v>
          </cell>
          <cell r="M385">
            <v>179977.8</v>
          </cell>
          <cell r="N385">
            <v>333371.08999999997</v>
          </cell>
        </row>
        <row r="386">
          <cell r="C386">
            <v>55010300</v>
          </cell>
          <cell r="D386" t="str">
            <v>Transportation Lease Maint</v>
          </cell>
          <cell r="E386">
            <v>650.79999999999995</v>
          </cell>
          <cell r="F386">
            <v>278756.16000000003</v>
          </cell>
          <cell r="G386">
            <v>269304.94</v>
          </cell>
          <cell r="H386">
            <v>349320.3</v>
          </cell>
          <cell r="I386">
            <v>408501.21</v>
          </cell>
          <cell r="J386">
            <v>433575.86999999994</v>
          </cell>
          <cell r="K386">
            <v>226685.14999999997</v>
          </cell>
          <cell r="L386" t="str">
            <v>Pending Actual</v>
          </cell>
          <cell r="M386">
            <v>228219.93499999997</v>
          </cell>
          <cell r="N386">
            <v>454905.08499999996</v>
          </cell>
        </row>
        <row r="387">
          <cell r="C387">
            <v>55010500</v>
          </cell>
          <cell r="D387" t="str">
            <v>Transportation - Reimburse Employee Personal Use</v>
          </cell>
          <cell r="E387">
            <v>650.79999999999995</v>
          </cell>
          <cell r="F387">
            <v>10484.529999999999</v>
          </cell>
          <cell r="G387">
            <v>6930.65</v>
          </cell>
          <cell r="H387">
            <v>5730.3099999999995</v>
          </cell>
          <cell r="I387">
            <v>12752.84</v>
          </cell>
          <cell r="J387">
            <v>11263.97</v>
          </cell>
          <cell r="K387">
            <v>6039.92</v>
          </cell>
          <cell r="L387" t="str">
            <v>Pending Actual</v>
          </cell>
          <cell r="M387">
            <v>5928.9849999999997</v>
          </cell>
          <cell r="N387">
            <v>11968.904999999999</v>
          </cell>
        </row>
        <row r="388">
          <cell r="C388">
            <v>0</v>
          </cell>
          <cell r="D388" t="str">
            <v>Transportation</v>
          </cell>
          <cell r="E388">
            <v>0</v>
          </cell>
          <cell r="F388">
            <v>424301.64999999991</v>
          </cell>
          <cell r="G388">
            <v>460175.45000000007</v>
          </cell>
          <cell r="H388">
            <v>524081.04</v>
          </cell>
          <cell r="I388">
            <v>520063.73000000016</v>
          </cell>
          <cell r="J388">
            <v>534100.57000000007</v>
          </cell>
          <cell r="K388">
            <v>239486.03999999998</v>
          </cell>
          <cell r="L388" t="str">
            <v>Pending Actual</v>
          </cell>
          <cell r="M388" t="e">
            <v>#N/A</v>
          </cell>
          <cell r="N388" t="e">
            <v>#N/A</v>
          </cell>
        </row>
        <row r="389">
          <cell r="C389">
            <v>0</v>
          </cell>
          <cell r="D389" t="str">
            <v>Operating supplies and services</v>
          </cell>
          <cell r="E389">
            <v>0</v>
          </cell>
          <cell r="F389">
            <v>4186856.9800000004</v>
          </cell>
          <cell r="G389">
            <v>3821582.3400000003</v>
          </cell>
          <cell r="H389">
            <v>3881637.1999999997</v>
          </cell>
          <cell r="I389">
            <v>5133097.2600000007</v>
          </cell>
          <cell r="J389">
            <v>4960078.63</v>
          </cell>
          <cell r="K389">
            <v>2773024.05</v>
          </cell>
          <cell r="L389" t="str">
            <v>Pending Actual</v>
          </cell>
          <cell r="M389" t="e">
            <v>#N/A</v>
          </cell>
          <cell r="N389" t="e">
            <v>#N/A</v>
          </cell>
        </row>
        <row r="390">
          <cell r="C390">
            <v>57010000</v>
          </cell>
          <cell r="D390" t="str">
            <v>Uncollectible Accounts Exp - Natural Account</v>
          </cell>
          <cell r="E390">
            <v>670.7</v>
          </cell>
          <cell r="F390">
            <v>0</v>
          </cell>
          <cell r="G390">
            <v>0</v>
          </cell>
          <cell r="H390">
            <v>0</v>
          </cell>
          <cell r="I390">
            <v>0</v>
          </cell>
          <cell r="J390">
            <v>0</v>
          </cell>
          <cell r="K390">
            <v>0</v>
          </cell>
          <cell r="L390" t="str">
            <v>Pending Actual</v>
          </cell>
          <cell r="M390">
            <v>0</v>
          </cell>
          <cell r="N390">
            <v>0</v>
          </cell>
        </row>
        <row r="391">
          <cell r="C391">
            <v>57010015</v>
          </cell>
          <cell r="D391" t="str">
            <v>Uncollectible Accounts Exp - Customer Accounting</v>
          </cell>
          <cell r="E391">
            <v>670.7</v>
          </cell>
          <cell r="F391">
            <v>1155037.71</v>
          </cell>
          <cell r="G391">
            <v>358535.69999999995</v>
          </cell>
          <cell r="H391">
            <v>351163.16</v>
          </cell>
          <cell r="I391">
            <v>617565.53</v>
          </cell>
          <cell r="J391">
            <v>617150.03</v>
          </cell>
          <cell r="K391">
            <v>448573.28</v>
          </cell>
          <cell r="L391" t="str">
            <v>Pending Actual</v>
          </cell>
          <cell r="M391">
            <v>324472.46547514881</v>
          </cell>
          <cell r="N391">
            <v>773045.74547514878</v>
          </cell>
        </row>
        <row r="392">
          <cell r="C392">
            <v>57010016</v>
          </cell>
          <cell r="D392" t="str">
            <v>Uncollectible Accounts Exp - Admin &amp; General</v>
          </cell>
          <cell r="E392">
            <v>670.7</v>
          </cell>
          <cell r="F392">
            <v>-23464.84</v>
          </cell>
          <cell r="G392">
            <v>-4953.6899999999996</v>
          </cell>
          <cell r="H392">
            <v>17696.21</v>
          </cell>
          <cell r="I392">
            <v>-18845</v>
          </cell>
          <cell r="J392">
            <v>-11185.96</v>
          </cell>
          <cell r="K392">
            <v>-2312</v>
          </cell>
          <cell r="L392" t="str">
            <v>Pending Actual</v>
          </cell>
          <cell r="M392">
            <v>-3418.8756698521001</v>
          </cell>
          <cell r="N392">
            <v>-5730.8756698521001</v>
          </cell>
        </row>
        <row r="393">
          <cell r="C393">
            <v>57010100</v>
          </cell>
          <cell r="D393" t="str">
            <v>Uncollectible Accounts Exp - Individual</v>
          </cell>
          <cell r="E393">
            <v>670.7</v>
          </cell>
          <cell r="F393">
            <v>0</v>
          </cell>
          <cell r="G393">
            <v>0</v>
          </cell>
          <cell r="H393">
            <v>0</v>
          </cell>
          <cell r="I393">
            <v>0</v>
          </cell>
          <cell r="J393">
            <v>0</v>
          </cell>
          <cell r="K393">
            <v>-490.55</v>
          </cell>
          <cell r="L393" t="str">
            <v>Pending Actual</v>
          </cell>
          <cell r="M393">
            <v>-207.58980529667303</v>
          </cell>
          <cell r="N393">
            <v>-698.1398052966731</v>
          </cell>
        </row>
        <row r="394">
          <cell r="C394">
            <v>0</v>
          </cell>
          <cell r="D394" t="str">
            <v>Uncollectible accounts expense</v>
          </cell>
          <cell r="E394">
            <v>0</v>
          </cell>
          <cell r="F394">
            <v>1131572.8700000001</v>
          </cell>
          <cell r="G394">
            <v>353582.00999999989</v>
          </cell>
          <cell r="H394">
            <v>368859.37000000005</v>
          </cell>
          <cell r="I394">
            <v>598720.53</v>
          </cell>
          <cell r="J394">
            <v>605964.06999999995</v>
          </cell>
          <cell r="K394">
            <v>445770.73</v>
          </cell>
          <cell r="L394" t="str">
            <v>Pending Actual</v>
          </cell>
          <cell r="M394" t="e">
            <v>#N/A</v>
          </cell>
          <cell r="N394" t="e">
            <v>#N/A</v>
          </cell>
        </row>
        <row r="395">
          <cell r="C395">
            <v>52501500</v>
          </cell>
          <cell r="D395" t="str">
            <v>Misc Oper - Customer Accounting</v>
          </cell>
          <cell r="E395">
            <v>675.7</v>
          </cell>
          <cell r="F395">
            <v>4380.38</v>
          </cell>
          <cell r="G395">
            <v>-4518.09</v>
          </cell>
          <cell r="H395">
            <v>0</v>
          </cell>
          <cell r="I395">
            <v>-332.32</v>
          </cell>
          <cell r="J395">
            <v>239.54</v>
          </cell>
          <cell r="K395">
            <v>0</v>
          </cell>
          <cell r="L395" t="str">
            <v>Pending Actual</v>
          </cell>
          <cell r="M395">
            <v>0</v>
          </cell>
          <cell r="N395">
            <v>0</v>
          </cell>
        </row>
        <row r="396">
          <cell r="C396">
            <v>52501510</v>
          </cell>
          <cell r="D396" t="str">
            <v>Misc Oper - Customer Accounting Mtr Read</v>
          </cell>
          <cell r="E396">
            <v>675.7</v>
          </cell>
          <cell r="F396">
            <v>0</v>
          </cell>
          <cell r="G396">
            <v>0</v>
          </cell>
          <cell r="H396">
            <v>8</v>
          </cell>
          <cell r="I396">
            <v>2310.8000000000002</v>
          </cell>
          <cell r="J396">
            <v>0</v>
          </cell>
          <cell r="K396">
            <v>0</v>
          </cell>
          <cell r="L396" t="str">
            <v>Pending Actual</v>
          </cell>
          <cell r="M396">
            <v>0</v>
          </cell>
          <cell r="N396">
            <v>0</v>
          </cell>
        </row>
        <row r="397">
          <cell r="C397">
            <v>52501520</v>
          </cell>
          <cell r="D397" t="str">
            <v>Misc Oper - Customer Accounting Cust Serv</v>
          </cell>
          <cell r="E397">
            <v>675.7</v>
          </cell>
          <cell r="F397">
            <v>0</v>
          </cell>
          <cell r="G397">
            <v>34.17</v>
          </cell>
          <cell r="H397">
            <v>628.55999999999995</v>
          </cell>
          <cell r="I397">
            <v>0</v>
          </cell>
          <cell r="J397">
            <v>0</v>
          </cell>
          <cell r="K397">
            <v>0</v>
          </cell>
          <cell r="L397" t="str">
            <v>Pending Actual</v>
          </cell>
          <cell r="M397">
            <v>0</v>
          </cell>
          <cell r="N397">
            <v>0</v>
          </cell>
        </row>
        <row r="398">
          <cell r="C398">
            <v>52510015</v>
          </cell>
          <cell r="D398" t="str">
            <v>Bank Service Charges - Customer Accounting</v>
          </cell>
          <cell r="E398">
            <v>675.7</v>
          </cell>
          <cell r="F398">
            <v>154217.69</v>
          </cell>
          <cell r="G398">
            <v>137198.54999999999</v>
          </cell>
          <cell r="H398">
            <v>115821.97</v>
          </cell>
          <cell r="I398">
            <v>110093.56</v>
          </cell>
          <cell r="J398">
            <v>97656.93</v>
          </cell>
          <cell r="K398">
            <v>49077.599999999999</v>
          </cell>
          <cell r="L398" t="str">
            <v>Pending Actual</v>
          </cell>
          <cell r="M398">
            <v>51215.732080000002</v>
          </cell>
          <cell r="N398">
            <v>100293.33207999999</v>
          </cell>
        </row>
        <row r="399">
          <cell r="C399">
            <v>52514906</v>
          </cell>
          <cell r="D399" t="str">
            <v>Customer Education - Bill Inserts</v>
          </cell>
          <cell r="E399">
            <v>675.8</v>
          </cell>
          <cell r="F399">
            <v>2055.39</v>
          </cell>
          <cell r="G399">
            <v>0</v>
          </cell>
          <cell r="H399">
            <v>0</v>
          </cell>
          <cell r="I399">
            <v>0</v>
          </cell>
          <cell r="J399">
            <v>0</v>
          </cell>
          <cell r="K399">
            <v>0</v>
          </cell>
          <cell r="L399" t="str">
            <v>Pending Actual</v>
          </cell>
          <cell r="M399">
            <v>0</v>
          </cell>
          <cell r="N399">
            <v>0</v>
          </cell>
        </row>
        <row r="400">
          <cell r="C400">
            <v>52520000</v>
          </cell>
          <cell r="D400" t="str">
            <v>Collection Agencies</v>
          </cell>
          <cell r="E400">
            <v>675.7</v>
          </cell>
          <cell r="F400">
            <v>1972.03</v>
          </cell>
          <cell r="G400">
            <v>-1001.66</v>
          </cell>
          <cell r="H400">
            <v>5270.45</v>
          </cell>
          <cell r="I400">
            <v>-958</v>
          </cell>
          <cell r="J400">
            <v>5152.16</v>
          </cell>
          <cell r="K400">
            <v>5564.49</v>
          </cell>
          <cell r="L400" t="str">
            <v>Pending Actual</v>
          </cell>
          <cell r="M400">
            <v>5708.0538419999993</v>
          </cell>
          <cell r="N400">
            <v>11272.543841999999</v>
          </cell>
        </row>
        <row r="401">
          <cell r="C401">
            <v>52542015</v>
          </cell>
          <cell r="D401" t="str">
            <v>Forms - Customer Accounting</v>
          </cell>
          <cell r="E401">
            <v>675.7</v>
          </cell>
          <cell r="F401">
            <v>-4578.8900000000003</v>
          </cell>
          <cell r="G401">
            <v>0</v>
          </cell>
          <cell r="H401">
            <v>0</v>
          </cell>
          <cell r="I401">
            <v>0</v>
          </cell>
          <cell r="J401">
            <v>0</v>
          </cell>
          <cell r="K401">
            <v>0</v>
          </cell>
          <cell r="L401" t="str">
            <v>Pending Actual</v>
          </cell>
          <cell r="M401">
            <v>0</v>
          </cell>
          <cell r="N401">
            <v>0</v>
          </cell>
        </row>
        <row r="402">
          <cell r="C402">
            <v>52562515</v>
          </cell>
          <cell r="D402" t="str">
            <v>Overnight Shipping - Customer Accounting</v>
          </cell>
          <cell r="E402">
            <v>675.7</v>
          </cell>
          <cell r="F402">
            <v>16.329999999999998</v>
          </cell>
          <cell r="G402">
            <v>0</v>
          </cell>
          <cell r="H402">
            <v>0</v>
          </cell>
          <cell r="I402">
            <v>0</v>
          </cell>
          <cell r="J402">
            <v>0</v>
          </cell>
          <cell r="K402">
            <v>0</v>
          </cell>
          <cell r="L402" t="str">
            <v>Pending Actual</v>
          </cell>
          <cell r="M402">
            <v>0</v>
          </cell>
          <cell r="N402">
            <v>0</v>
          </cell>
        </row>
        <row r="403">
          <cell r="C403">
            <v>52566015</v>
          </cell>
          <cell r="D403" t="str">
            <v>Postage - Customer Accounting</v>
          </cell>
          <cell r="E403">
            <v>675.7</v>
          </cell>
          <cell r="F403">
            <v>0</v>
          </cell>
          <cell r="G403">
            <v>0</v>
          </cell>
          <cell r="H403">
            <v>0</v>
          </cell>
          <cell r="I403">
            <v>0</v>
          </cell>
          <cell r="J403">
            <v>850</v>
          </cell>
          <cell r="K403">
            <v>850</v>
          </cell>
          <cell r="L403" t="str">
            <v>Pending Actual</v>
          </cell>
          <cell r="M403">
            <v>0</v>
          </cell>
          <cell r="N403">
            <v>850</v>
          </cell>
        </row>
        <row r="404">
          <cell r="C404">
            <v>0</v>
          </cell>
          <cell r="D404" t="str">
            <v>Customer accounting, other</v>
          </cell>
          <cell r="E404">
            <v>0</v>
          </cell>
          <cell r="F404">
            <v>158062.93</v>
          </cell>
          <cell r="G404">
            <v>131712.97</v>
          </cell>
          <cell r="H404">
            <v>121728.98</v>
          </cell>
          <cell r="I404">
            <v>111114.04</v>
          </cell>
          <cell r="J404">
            <v>103898.62999999999</v>
          </cell>
          <cell r="K404">
            <v>55492.090000000004</v>
          </cell>
          <cell r="L404" t="str">
            <v>Pending Actual</v>
          </cell>
          <cell r="M404" t="e">
            <v>#N/A</v>
          </cell>
          <cell r="N404" t="e">
            <v>#N/A</v>
          </cell>
        </row>
        <row r="405">
          <cell r="C405">
            <v>56610000</v>
          </cell>
          <cell r="D405" t="str">
            <v>Regulatory Exp - Amortization</v>
          </cell>
          <cell r="E405">
            <v>666.8</v>
          </cell>
          <cell r="F405">
            <v>432264.72</v>
          </cell>
          <cell r="G405">
            <v>432264.72</v>
          </cell>
          <cell r="H405">
            <v>216317.51</v>
          </cell>
          <cell r="I405">
            <v>39.229999999999563</v>
          </cell>
          <cell r="J405">
            <v>304559.90999999997</v>
          </cell>
          <cell r="K405">
            <v>166122.06</v>
          </cell>
          <cell r="L405" t="str">
            <v>Pending Actual</v>
          </cell>
          <cell r="M405">
            <v>166123.5</v>
          </cell>
          <cell r="N405">
            <v>332246</v>
          </cell>
        </row>
        <row r="406">
          <cell r="C406">
            <v>56611000</v>
          </cell>
          <cell r="D406" t="str">
            <v>Regulatory Exp - Not Authorized</v>
          </cell>
          <cell r="E406">
            <v>666.8</v>
          </cell>
          <cell r="F406">
            <v>0</v>
          </cell>
          <cell r="G406">
            <v>0</v>
          </cell>
          <cell r="H406">
            <v>0</v>
          </cell>
          <cell r="I406">
            <v>0</v>
          </cell>
          <cell r="J406">
            <v>234801.56</v>
          </cell>
          <cell r="K406">
            <v>0</v>
          </cell>
          <cell r="L406" t="str">
            <v>Pending Actual</v>
          </cell>
          <cell r="M406" t="e">
            <v>#N/A</v>
          </cell>
          <cell r="N406" t="e">
            <v>#N/A</v>
          </cell>
        </row>
        <row r="407">
          <cell r="C407">
            <v>56670000</v>
          </cell>
          <cell r="D407" t="str">
            <v>Regulatory Exp - Other</v>
          </cell>
          <cell r="E407">
            <v>667.8</v>
          </cell>
          <cell r="F407">
            <v>0</v>
          </cell>
          <cell r="G407">
            <v>0</v>
          </cell>
          <cell r="H407">
            <v>0</v>
          </cell>
          <cell r="I407">
            <v>0</v>
          </cell>
          <cell r="J407">
            <v>0</v>
          </cell>
          <cell r="K407">
            <v>0</v>
          </cell>
          <cell r="L407" t="str">
            <v>Pending Actual</v>
          </cell>
          <cell r="M407">
            <v>0</v>
          </cell>
          <cell r="N407">
            <v>0</v>
          </cell>
        </row>
        <row r="408">
          <cell r="C408">
            <v>0</v>
          </cell>
          <cell r="D408" t="str">
            <v>Regulatory expense</v>
          </cell>
          <cell r="E408">
            <v>0</v>
          </cell>
          <cell r="F408">
            <v>432264.72</v>
          </cell>
          <cell r="G408">
            <v>432264.72</v>
          </cell>
          <cell r="H408">
            <v>216317.51</v>
          </cell>
          <cell r="I408">
            <v>39.229999999999563</v>
          </cell>
          <cell r="J408">
            <v>539361.47</v>
          </cell>
          <cell r="K408">
            <v>166122.06</v>
          </cell>
          <cell r="L408" t="str">
            <v>Pending Actual</v>
          </cell>
          <cell r="M408" t="e">
            <v>#N/A</v>
          </cell>
          <cell r="N408" t="e">
            <v>#N/A</v>
          </cell>
        </row>
        <row r="409">
          <cell r="C409">
            <v>55110000</v>
          </cell>
          <cell r="D409" t="str">
            <v>Insurance Vehicle</v>
          </cell>
          <cell r="E409">
            <v>656.8</v>
          </cell>
          <cell r="F409">
            <v>29593.439999999999</v>
          </cell>
          <cell r="G409">
            <v>25388.04</v>
          </cell>
          <cell r="H409">
            <v>24589.48</v>
          </cell>
          <cell r="I409">
            <v>33632.400000000001</v>
          </cell>
          <cell r="J409">
            <v>48200.84</v>
          </cell>
          <cell r="K409">
            <v>24100.42</v>
          </cell>
          <cell r="L409" t="str">
            <v>Pending Actual</v>
          </cell>
          <cell r="M409">
            <v>41946</v>
          </cell>
          <cell r="N409">
            <v>66046.42</v>
          </cell>
        </row>
        <row r="410">
          <cell r="C410">
            <v>55710000</v>
          </cell>
          <cell r="D410" t="str">
            <v>Insurance General Liabilty</v>
          </cell>
          <cell r="E410">
            <v>657.8</v>
          </cell>
          <cell r="F410">
            <v>491018.82</v>
          </cell>
          <cell r="G410">
            <v>565929.92000000004</v>
          </cell>
          <cell r="H410">
            <v>656045.67000000004</v>
          </cell>
          <cell r="I410">
            <v>818887.43</v>
          </cell>
          <cell r="J410">
            <v>898973.19</v>
          </cell>
          <cell r="K410">
            <v>454543.12</v>
          </cell>
          <cell r="L410" t="str">
            <v>Pending Actual</v>
          </cell>
          <cell r="M410">
            <v>470436</v>
          </cell>
          <cell r="N410">
            <v>924979.12</v>
          </cell>
        </row>
        <row r="411">
          <cell r="C411">
            <v>55711000</v>
          </cell>
          <cell r="D411" t="str">
            <v>Insurance Casualty Reserve</v>
          </cell>
          <cell r="E411">
            <v>657.8</v>
          </cell>
          <cell r="F411">
            <v>-77330.89</v>
          </cell>
          <cell r="G411">
            <v>-113465.38</v>
          </cell>
          <cell r="H411">
            <v>9401.35</v>
          </cell>
          <cell r="I411">
            <v>112546.42</v>
          </cell>
          <cell r="J411">
            <v>92819.02</v>
          </cell>
          <cell r="K411">
            <v>85869.32</v>
          </cell>
          <cell r="L411" t="str">
            <v>Pending Actual</v>
          </cell>
          <cell r="M411">
            <v>0</v>
          </cell>
          <cell r="N411">
            <v>85869.32</v>
          </cell>
        </row>
        <row r="412">
          <cell r="C412">
            <v>55720000</v>
          </cell>
          <cell r="D412" t="str">
            <v>Insurance Workers Compensation</v>
          </cell>
          <cell r="E412">
            <v>658.8</v>
          </cell>
          <cell r="F412">
            <v>109170.47</v>
          </cell>
          <cell r="G412">
            <v>94636.510000000009</v>
          </cell>
          <cell r="H412">
            <v>88613.51</v>
          </cell>
          <cell r="I412">
            <v>105722.08</v>
          </cell>
          <cell r="J412">
            <v>57226.400000000001</v>
          </cell>
          <cell r="K412">
            <v>28351.35</v>
          </cell>
          <cell r="L412" t="str">
            <v>Pending Actual</v>
          </cell>
          <cell r="M412">
            <v>39975</v>
          </cell>
          <cell r="N412">
            <v>68326.350000000006</v>
          </cell>
        </row>
        <row r="413">
          <cell r="C413">
            <v>55720100</v>
          </cell>
          <cell r="D413" t="str">
            <v>Insurance WC Capitalized Credits</v>
          </cell>
          <cell r="E413">
            <v>658.8</v>
          </cell>
          <cell r="F413">
            <v>-40637.61</v>
          </cell>
          <cell r="G413">
            <v>-35779.050000000003</v>
          </cell>
          <cell r="H413">
            <v>-35025.089999999997</v>
          </cell>
          <cell r="I413">
            <v>-40671.979999999996</v>
          </cell>
          <cell r="J413">
            <v>-26013</v>
          </cell>
          <cell r="K413">
            <v>-11363.36</v>
          </cell>
          <cell r="L413" t="str">
            <v>Pending Actual</v>
          </cell>
          <cell r="M413">
            <v>-17041</v>
          </cell>
          <cell r="N413">
            <v>-28404.36</v>
          </cell>
        </row>
        <row r="414">
          <cell r="C414">
            <v>55730000</v>
          </cell>
          <cell r="D414" t="str">
            <v>Insurance Other</v>
          </cell>
          <cell r="E414">
            <v>659.8</v>
          </cell>
          <cell r="F414">
            <v>9138.32</v>
          </cell>
          <cell r="G414">
            <v>11472.59</v>
          </cell>
          <cell r="H414">
            <v>11761.45</v>
          </cell>
          <cell r="I414">
            <v>17083.72</v>
          </cell>
          <cell r="J414">
            <v>39550.58</v>
          </cell>
          <cell r="K414">
            <v>34775.08</v>
          </cell>
          <cell r="L414" t="str">
            <v>Pending Actual</v>
          </cell>
          <cell r="M414">
            <v>35264</v>
          </cell>
          <cell r="N414">
            <v>70039.08</v>
          </cell>
        </row>
        <row r="415">
          <cell r="C415">
            <v>55740000</v>
          </cell>
          <cell r="D415" t="str">
            <v>Insurance Property</v>
          </cell>
          <cell r="E415">
            <v>659.8</v>
          </cell>
          <cell r="F415">
            <v>371429.4</v>
          </cell>
          <cell r="G415">
            <v>456356.11</v>
          </cell>
          <cell r="H415">
            <v>490970.81</v>
          </cell>
          <cell r="I415">
            <v>524612.03</v>
          </cell>
          <cell r="J415">
            <v>593809.15</v>
          </cell>
          <cell r="K415">
            <v>311280.24</v>
          </cell>
          <cell r="L415" t="str">
            <v>Pending Actual</v>
          </cell>
          <cell r="M415">
            <v>332421</v>
          </cell>
          <cell r="N415">
            <v>643701.24</v>
          </cell>
        </row>
        <row r="416">
          <cell r="C416">
            <v>0</v>
          </cell>
          <cell r="D416" t="str">
            <v>Insurance other than group</v>
          </cell>
          <cell r="E416">
            <v>0</v>
          </cell>
          <cell r="F416">
            <v>892381.95000000007</v>
          </cell>
          <cell r="G416">
            <v>1004538.74</v>
          </cell>
          <cell r="H416">
            <v>1246357.18</v>
          </cell>
          <cell r="I416">
            <v>1571812.1000000003</v>
          </cell>
          <cell r="J416">
            <v>1704566.18</v>
          </cell>
          <cell r="K416">
            <v>927556.17</v>
          </cell>
          <cell r="L416" t="str">
            <v>Pending Actual</v>
          </cell>
          <cell r="M416" t="e">
            <v>#N/A</v>
          </cell>
          <cell r="N416" t="e">
            <v>#N/A</v>
          </cell>
        </row>
        <row r="417">
          <cell r="C417">
            <v>62002100</v>
          </cell>
          <cell r="D417" t="str">
            <v>M&amp;S Maint - Source of Supply</v>
          </cell>
          <cell r="E417">
            <v>620.20000000000005</v>
          </cell>
          <cell r="F417">
            <v>226.97</v>
          </cell>
          <cell r="G417">
            <v>0</v>
          </cell>
          <cell r="H417">
            <v>0</v>
          </cell>
          <cell r="I417">
            <v>0</v>
          </cell>
          <cell r="J417">
            <v>0</v>
          </cell>
          <cell r="K417">
            <v>0</v>
          </cell>
          <cell r="L417" t="str">
            <v>Pending Actual</v>
          </cell>
          <cell r="M417">
            <v>0</v>
          </cell>
          <cell r="N417">
            <v>0</v>
          </cell>
        </row>
        <row r="418">
          <cell r="C418">
            <v>62002300</v>
          </cell>
          <cell r="D418" t="str">
            <v>M&amp;S Maint - Water Treatment</v>
          </cell>
          <cell r="E418">
            <v>620.4</v>
          </cell>
          <cell r="F418">
            <v>161861.43</v>
          </cell>
          <cell r="G418">
            <v>197410.36</v>
          </cell>
          <cell r="H418">
            <v>230106.68</v>
          </cell>
          <cell r="I418">
            <v>371138.47</v>
          </cell>
          <cell r="J418">
            <v>355125.43</v>
          </cell>
          <cell r="K418">
            <v>145372.52000000002</v>
          </cell>
          <cell r="L418" t="str">
            <v>Pending Actual</v>
          </cell>
          <cell r="M418">
            <v>184553.77846616472</v>
          </cell>
          <cell r="N418">
            <v>329926.29846616474</v>
          </cell>
        </row>
        <row r="419">
          <cell r="C419">
            <v>62002400</v>
          </cell>
          <cell r="D419" t="str">
            <v>M&amp;S Maint - Transmission &amp; Distribution</v>
          </cell>
          <cell r="E419">
            <v>620.6</v>
          </cell>
          <cell r="F419">
            <v>142541.37</v>
          </cell>
          <cell r="G419">
            <v>117572.56</v>
          </cell>
          <cell r="H419">
            <v>26097.46</v>
          </cell>
          <cell r="I419">
            <v>144018.96000000002</v>
          </cell>
          <cell r="J419">
            <v>123341.5</v>
          </cell>
          <cell r="K419">
            <v>50007.689999999988</v>
          </cell>
          <cell r="L419" t="str">
            <v>Pending Actual</v>
          </cell>
          <cell r="M419">
            <v>64098.873084601277</v>
          </cell>
          <cell r="N419">
            <v>114106.56308460126</v>
          </cell>
        </row>
        <row r="420">
          <cell r="C420">
            <v>62002600</v>
          </cell>
          <cell r="D420" t="str">
            <v>M&amp;S Maint - Admin &amp; General</v>
          </cell>
          <cell r="E420">
            <v>620.79999999999995</v>
          </cell>
          <cell r="F420">
            <v>0</v>
          </cell>
          <cell r="G420">
            <v>3830.84</v>
          </cell>
          <cell r="H420">
            <v>-3830.84</v>
          </cell>
          <cell r="I420">
            <v>40.24</v>
          </cell>
          <cell r="J420">
            <v>4830.8900000000003</v>
          </cell>
          <cell r="K420">
            <v>-925.83</v>
          </cell>
          <cell r="L420" t="str">
            <v>Pending Actual</v>
          </cell>
          <cell r="M420">
            <v>2510.5467745703554</v>
          </cell>
          <cell r="N420">
            <v>1584.7167745703555</v>
          </cell>
        </row>
        <row r="421">
          <cell r="C421">
            <v>62502100</v>
          </cell>
          <cell r="D421" t="str">
            <v>Misc Maint - Source of Supply</v>
          </cell>
          <cell r="E421">
            <v>675.2</v>
          </cell>
          <cell r="F421">
            <v>0</v>
          </cell>
          <cell r="G421">
            <v>0</v>
          </cell>
          <cell r="H421">
            <v>0</v>
          </cell>
          <cell r="I421">
            <v>0</v>
          </cell>
          <cell r="J421">
            <v>0</v>
          </cell>
          <cell r="K421">
            <v>0</v>
          </cell>
          <cell r="L421" t="str">
            <v>Pending Actual</v>
          </cell>
          <cell r="M421">
            <v>0</v>
          </cell>
          <cell r="N421">
            <v>0</v>
          </cell>
        </row>
        <row r="422">
          <cell r="C422">
            <v>62502300</v>
          </cell>
          <cell r="D422" t="str">
            <v>Misc Maint - Water Treatment</v>
          </cell>
          <cell r="E422">
            <v>675.4</v>
          </cell>
          <cell r="F422">
            <v>12782.4</v>
          </cell>
          <cell r="G422">
            <v>7700.53</v>
          </cell>
          <cell r="H422">
            <v>12636.18</v>
          </cell>
          <cell r="I422">
            <v>52227.850000000006</v>
          </cell>
          <cell r="J422">
            <v>10833.88</v>
          </cell>
          <cell r="K422">
            <v>5430.7</v>
          </cell>
          <cell r="L422" t="str">
            <v>Pending Actual</v>
          </cell>
          <cell r="M422">
            <v>5630.2177218032866</v>
          </cell>
          <cell r="N422">
            <v>11060.917721803286</v>
          </cell>
        </row>
        <row r="423">
          <cell r="C423">
            <v>62502400</v>
          </cell>
          <cell r="D423" t="str">
            <v>Misc Maint - Transmission &amp; Distribution</v>
          </cell>
          <cell r="E423">
            <v>675.6</v>
          </cell>
          <cell r="F423">
            <v>93075.96</v>
          </cell>
          <cell r="G423">
            <v>178285.78</v>
          </cell>
          <cell r="H423">
            <v>279795.08</v>
          </cell>
          <cell r="I423">
            <v>314228.40999999997</v>
          </cell>
          <cell r="J423">
            <v>112870.02</v>
          </cell>
          <cell r="K423">
            <v>68902.48</v>
          </cell>
          <cell r="L423" t="str">
            <v>Pending Actual</v>
          </cell>
          <cell r="M423">
            <v>58656.989634765334</v>
          </cell>
          <cell r="N423">
            <v>127559.46963476532</v>
          </cell>
        </row>
        <row r="424">
          <cell r="C424">
            <v>62502600</v>
          </cell>
          <cell r="D424" t="str">
            <v>Misc Maint - Admin &amp; General</v>
          </cell>
          <cell r="E424">
            <v>675.8</v>
          </cell>
          <cell r="F424">
            <v>527870.31000000006</v>
          </cell>
          <cell r="G424">
            <v>53777.46</v>
          </cell>
          <cell r="H424">
            <v>66279.259999999995</v>
          </cell>
          <cell r="I424">
            <v>39853.229999999996</v>
          </cell>
          <cell r="J424">
            <v>48246.97</v>
          </cell>
          <cell r="K424">
            <v>24349.290000000005</v>
          </cell>
          <cell r="L424" t="str">
            <v>Pending Actual</v>
          </cell>
          <cell r="M424">
            <v>25073.283580518848</v>
          </cell>
          <cell r="N424">
            <v>49422.573580518852</v>
          </cell>
        </row>
        <row r="425">
          <cell r="C425">
            <v>62510000</v>
          </cell>
          <cell r="D425" t="str">
            <v>Amort Def Maint - Natural Account</v>
          </cell>
          <cell r="E425">
            <v>675.6</v>
          </cell>
          <cell r="F425">
            <v>0</v>
          </cell>
          <cell r="G425">
            <v>0</v>
          </cell>
          <cell r="H425">
            <v>0</v>
          </cell>
          <cell r="I425">
            <v>0</v>
          </cell>
          <cell r="J425">
            <v>0</v>
          </cell>
          <cell r="K425">
            <v>0</v>
          </cell>
          <cell r="L425" t="str">
            <v>Pending Actual</v>
          </cell>
          <cell r="M425">
            <v>0</v>
          </cell>
          <cell r="N425">
            <v>0</v>
          </cell>
        </row>
        <row r="426">
          <cell r="C426">
            <v>62512300</v>
          </cell>
          <cell r="D426" t="str">
            <v>Amort Def Maint - Water Treatment</v>
          </cell>
          <cell r="E426">
            <v>675.4</v>
          </cell>
          <cell r="F426">
            <v>515786.62</v>
          </cell>
          <cell r="G426">
            <v>461718.34</v>
          </cell>
          <cell r="H426">
            <v>436420.91</v>
          </cell>
          <cell r="I426">
            <v>404985.51</v>
          </cell>
          <cell r="J426">
            <v>430392.30000000005</v>
          </cell>
          <cell r="K426">
            <v>201743.64</v>
          </cell>
          <cell r="L426" t="str">
            <v>Pending Actual</v>
          </cell>
          <cell r="M426">
            <v>0</v>
          </cell>
          <cell r="N426">
            <v>201743.64</v>
          </cell>
        </row>
        <row r="427">
          <cell r="C427">
            <v>62512400</v>
          </cell>
          <cell r="D427" t="str">
            <v>Amort Def Maint - Transmission &amp; Distribution</v>
          </cell>
          <cell r="E427">
            <v>675.6</v>
          </cell>
          <cell r="F427">
            <v>631419.13</v>
          </cell>
          <cell r="G427">
            <v>746150.96</v>
          </cell>
          <cell r="H427">
            <v>770751.96</v>
          </cell>
          <cell r="I427">
            <v>770751.96</v>
          </cell>
          <cell r="J427">
            <v>955890.64999999991</v>
          </cell>
          <cell r="K427">
            <v>486360.72</v>
          </cell>
          <cell r="L427" t="str">
            <v>Pending Actual</v>
          </cell>
          <cell r="M427">
            <v>688100.13500000362</v>
          </cell>
          <cell r="N427">
            <v>1174460.8550000037</v>
          </cell>
        </row>
        <row r="428">
          <cell r="C428">
            <v>62520700</v>
          </cell>
          <cell r="D428" t="str">
            <v>Misc Maint Paving/Backfill</v>
          </cell>
          <cell r="E428">
            <v>675.6</v>
          </cell>
          <cell r="F428">
            <v>76932.48000000001</v>
          </cell>
          <cell r="G428">
            <v>69994.67</v>
          </cell>
          <cell r="H428">
            <v>41616.269999999997</v>
          </cell>
          <cell r="I428">
            <v>124787.78</v>
          </cell>
          <cell r="J428">
            <v>124994.55</v>
          </cell>
          <cell r="K428">
            <v>62201.91</v>
          </cell>
          <cell r="L428" t="str">
            <v>Pending Actual</v>
          </cell>
          <cell r="M428">
            <v>64957.940325979893</v>
          </cell>
          <cell r="N428">
            <v>127159.8503259799</v>
          </cell>
        </row>
        <row r="429">
          <cell r="C429">
            <v>62520800</v>
          </cell>
          <cell r="D429" t="str">
            <v>Misc Maint Permits - Natural Account</v>
          </cell>
          <cell r="E429">
            <v>675.6</v>
          </cell>
          <cell r="F429">
            <v>0</v>
          </cell>
          <cell r="G429">
            <v>0</v>
          </cell>
          <cell r="H429">
            <v>0</v>
          </cell>
          <cell r="I429">
            <v>0</v>
          </cell>
          <cell r="J429">
            <v>0</v>
          </cell>
          <cell r="K429">
            <v>0</v>
          </cell>
          <cell r="L429" t="str">
            <v>Pending Actual</v>
          </cell>
          <cell r="M429">
            <v>0</v>
          </cell>
          <cell r="N429">
            <v>0</v>
          </cell>
        </row>
        <row r="430">
          <cell r="C430">
            <v>62520824</v>
          </cell>
          <cell r="D430" t="str">
            <v>Misc Maint Permits - Transmission &amp; Distribution</v>
          </cell>
          <cell r="E430">
            <v>675.6</v>
          </cell>
          <cell r="F430">
            <v>-1500</v>
          </cell>
          <cell r="G430">
            <v>0</v>
          </cell>
          <cell r="H430">
            <v>0</v>
          </cell>
          <cell r="I430">
            <v>0</v>
          </cell>
          <cell r="J430">
            <v>0</v>
          </cell>
          <cell r="K430">
            <v>0</v>
          </cell>
          <cell r="L430" t="str">
            <v>Pending Actual</v>
          </cell>
          <cell r="M430">
            <v>0</v>
          </cell>
          <cell r="N430">
            <v>0</v>
          </cell>
        </row>
        <row r="431">
          <cell r="C431">
            <v>63110021</v>
          </cell>
          <cell r="D431" t="str">
            <v>Contract Svc-Eng Maint - Source of Supply</v>
          </cell>
          <cell r="E431">
            <v>0</v>
          </cell>
          <cell r="F431">
            <v>0</v>
          </cell>
          <cell r="G431">
            <v>0</v>
          </cell>
          <cell r="H431">
            <v>0</v>
          </cell>
          <cell r="I431">
            <v>13568</v>
          </cell>
          <cell r="J431">
            <v>0</v>
          </cell>
          <cell r="K431">
            <v>0</v>
          </cell>
          <cell r="L431" t="str">
            <v>Pending Actual</v>
          </cell>
          <cell r="M431" t="e">
            <v>#N/A</v>
          </cell>
          <cell r="N431" t="e">
            <v>#N/A</v>
          </cell>
        </row>
        <row r="432">
          <cell r="C432">
            <v>63110023</v>
          </cell>
          <cell r="D432" t="str">
            <v>Contract Svc-Eng Maint - Water Treatment</v>
          </cell>
          <cell r="E432">
            <v>631.4</v>
          </cell>
          <cell r="F432">
            <v>2778</v>
          </cell>
          <cell r="G432">
            <v>50610</v>
          </cell>
          <cell r="H432">
            <v>5130</v>
          </cell>
          <cell r="I432">
            <v>5265</v>
          </cell>
          <cell r="J432">
            <v>10166</v>
          </cell>
          <cell r="K432">
            <v>5770</v>
          </cell>
          <cell r="L432" t="str">
            <v>Pending Actual</v>
          </cell>
          <cell r="M432">
            <v>5283.1297152868792</v>
          </cell>
          <cell r="N432">
            <v>11053.129715286879</v>
          </cell>
        </row>
        <row r="433">
          <cell r="C433">
            <v>63110026</v>
          </cell>
          <cell r="D433" t="str">
            <v>Contract Svc-Eng Maint - Admin &amp; General</v>
          </cell>
          <cell r="E433">
            <v>631.79999999999995</v>
          </cell>
          <cell r="F433">
            <v>0</v>
          </cell>
          <cell r="G433">
            <v>0</v>
          </cell>
          <cell r="H433">
            <v>0</v>
          </cell>
          <cell r="I433">
            <v>93900</v>
          </cell>
          <cell r="J433">
            <v>0</v>
          </cell>
          <cell r="K433">
            <v>0</v>
          </cell>
          <cell r="L433" t="str">
            <v>Pending Actual</v>
          </cell>
          <cell r="M433">
            <v>0</v>
          </cell>
          <cell r="N433">
            <v>0</v>
          </cell>
        </row>
        <row r="434">
          <cell r="C434">
            <v>63150021</v>
          </cell>
          <cell r="D434" t="str">
            <v>Contract Svc-Other Maint - Source of Supply</v>
          </cell>
          <cell r="E434">
            <v>636.20000000000005</v>
          </cell>
          <cell r="F434">
            <v>1548.48</v>
          </cell>
          <cell r="G434">
            <v>1195.8900000000001</v>
          </cell>
          <cell r="H434">
            <v>4028.82</v>
          </cell>
          <cell r="I434">
            <v>2315.35</v>
          </cell>
          <cell r="J434">
            <v>1719.67</v>
          </cell>
          <cell r="K434">
            <v>2218.5600000000004</v>
          </cell>
          <cell r="L434" t="str">
            <v>Pending Actual</v>
          </cell>
          <cell r="M434">
            <v>893.68873475185796</v>
          </cell>
          <cell r="N434">
            <v>3112.2487347518581</v>
          </cell>
        </row>
        <row r="435">
          <cell r="C435">
            <v>63150023</v>
          </cell>
          <cell r="D435" t="str">
            <v>Contract Svc-Other Maint - Water Treatment</v>
          </cell>
          <cell r="E435">
            <v>636.4</v>
          </cell>
          <cell r="F435">
            <v>313698.90000000002</v>
          </cell>
          <cell r="G435">
            <v>174064.88999999998</v>
          </cell>
          <cell r="H435">
            <v>195707.62999999998</v>
          </cell>
          <cell r="I435">
            <v>478424.39</v>
          </cell>
          <cell r="J435">
            <v>515299.27999999997</v>
          </cell>
          <cell r="K435">
            <v>252716.23</v>
          </cell>
          <cell r="L435" t="str">
            <v>Pending Actual</v>
          </cell>
          <cell r="M435">
            <v>267793.91485677095</v>
          </cell>
          <cell r="N435">
            <v>520510.14485677099</v>
          </cell>
        </row>
        <row r="436">
          <cell r="C436">
            <v>63150024</v>
          </cell>
          <cell r="D436" t="str">
            <v>Contract Svc-Other Maint - Transmission &amp; Distr</v>
          </cell>
          <cell r="E436">
            <v>636.6</v>
          </cell>
          <cell r="F436">
            <v>35360.04</v>
          </cell>
          <cell r="G436">
            <v>24007.370000000003</v>
          </cell>
          <cell r="H436">
            <v>23488.97</v>
          </cell>
          <cell r="I436">
            <v>111158.44</v>
          </cell>
          <cell r="J436">
            <v>38581.590000000004</v>
          </cell>
          <cell r="K436">
            <v>32073.68</v>
          </cell>
          <cell r="L436" t="str">
            <v>Pending Actual</v>
          </cell>
          <cell r="M436">
            <v>20050.319161126808</v>
          </cell>
          <cell r="N436">
            <v>52123.999161126805</v>
          </cell>
        </row>
        <row r="437">
          <cell r="C437">
            <v>63150026</v>
          </cell>
          <cell r="D437" t="str">
            <v>Contract Svc-Other Maint - Admin &amp; General</v>
          </cell>
          <cell r="E437">
            <v>636.79999999999995</v>
          </cell>
          <cell r="F437">
            <v>32829.83</v>
          </cell>
          <cell r="G437">
            <v>14203.68</v>
          </cell>
          <cell r="H437">
            <v>82727.73</v>
          </cell>
          <cell r="I437">
            <v>-49120.23</v>
          </cell>
          <cell r="J437">
            <v>3400</v>
          </cell>
          <cell r="K437">
            <v>301.63999999999987</v>
          </cell>
          <cell r="L437" t="str">
            <v>Pending Actual</v>
          </cell>
          <cell r="M437">
            <v>1766.9330151461133</v>
          </cell>
          <cell r="N437">
            <v>2068.573015146113</v>
          </cell>
        </row>
        <row r="438">
          <cell r="C438">
            <v>0</v>
          </cell>
          <cell r="D438" t="str">
            <v>Maintenance supplies and services</v>
          </cell>
          <cell r="E438">
            <v>0</v>
          </cell>
          <cell r="F438">
            <v>2547211.92</v>
          </cell>
          <cell r="G438">
            <v>2100523.33</v>
          </cell>
          <cell r="H438">
            <v>2170956.11</v>
          </cell>
          <cell r="I438">
            <v>2877543.36</v>
          </cell>
          <cell r="J438">
            <v>2735692.7299999995</v>
          </cell>
          <cell r="K438">
            <v>1336523.23</v>
          </cell>
          <cell r="L438" t="str">
            <v>Pending Actual</v>
          </cell>
          <cell r="M438" t="e">
            <v>#N/A</v>
          </cell>
          <cell r="N438" t="e">
            <v>#N/A</v>
          </cell>
        </row>
        <row r="439">
          <cell r="C439">
            <v>52801200</v>
          </cell>
          <cell r="D439" t="str">
            <v>Capital Accrual Clearing</v>
          </cell>
          <cell r="E439">
            <v>675.8</v>
          </cell>
          <cell r="F439">
            <v>0</v>
          </cell>
          <cell r="G439">
            <v>0</v>
          </cell>
          <cell r="H439">
            <v>0</v>
          </cell>
          <cell r="I439">
            <v>0</v>
          </cell>
          <cell r="J439">
            <v>0</v>
          </cell>
          <cell r="K439">
            <v>0</v>
          </cell>
          <cell r="L439" t="str">
            <v>Pending Actual</v>
          </cell>
          <cell r="M439">
            <v>0</v>
          </cell>
          <cell r="N439">
            <v>0</v>
          </cell>
        </row>
        <row r="440">
          <cell r="C440">
            <v>52801700</v>
          </cell>
          <cell r="D440" t="str">
            <v>T&amp;I Indirect OH Clearing</v>
          </cell>
          <cell r="E440">
            <v>0</v>
          </cell>
          <cell r="F440">
            <v>0</v>
          </cell>
          <cell r="G440">
            <v>0</v>
          </cell>
          <cell r="H440">
            <v>0</v>
          </cell>
          <cell r="I440">
            <v>0</v>
          </cell>
          <cell r="J440">
            <v>0</v>
          </cell>
          <cell r="K440">
            <v>0</v>
          </cell>
          <cell r="L440" t="str">
            <v>Pending Actual</v>
          </cell>
          <cell r="M440">
            <v>0</v>
          </cell>
          <cell r="N440">
            <v>0</v>
          </cell>
        </row>
        <row r="441">
          <cell r="C441">
            <v>0</v>
          </cell>
          <cell r="D441" t="str">
            <v>Balance sheet pass thru accounts</v>
          </cell>
          <cell r="E441">
            <v>0</v>
          </cell>
          <cell r="F441">
            <v>0</v>
          </cell>
          <cell r="G441">
            <v>0</v>
          </cell>
          <cell r="H441">
            <v>0</v>
          </cell>
          <cell r="I441">
            <v>0</v>
          </cell>
          <cell r="J441">
            <v>0</v>
          </cell>
          <cell r="K441">
            <v>0</v>
          </cell>
          <cell r="L441" t="str">
            <v>Pending Actual</v>
          </cell>
          <cell r="M441" t="e">
            <v>#N/A</v>
          </cell>
          <cell r="N441" t="e">
            <v>#N/A</v>
          </cell>
        </row>
        <row r="442">
          <cell r="C442">
            <v>88101000</v>
          </cell>
          <cell r="D442" t="str">
            <v>Capital Movements - UP</v>
          </cell>
          <cell r="E442">
            <v>675.8</v>
          </cell>
          <cell r="F442">
            <v>16377724.67</v>
          </cell>
          <cell r="G442">
            <v>40269082.650000006</v>
          </cell>
          <cell r="H442">
            <v>77464614.760000005</v>
          </cell>
          <cell r="I442">
            <v>61125927.950000003</v>
          </cell>
          <cell r="J442">
            <v>96332562.909999996</v>
          </cell>
          <cell r="K442">
            <v>48925706.299999997</v>
          </cell>
          <cell r="L442" t="str">
            <v>Pending Actual</v>
          </cell>
          <cell r="M442">
            <v>0</v>
          </cell>
          <cell r="N442">
            <v>48925706.299999997</v>
          </cell>
        </row>
        <row r="443">
          <cell r="C443">
            <v>88106000</v>
          </cell>
          <cell r="D443" t="str">
            <v>Capital Movements - CCNC</v>
          </cell>
          <cell r="E443">
            <v>675.8</v>
          </cell>
          <cell r="F443">
            <v>31463813.419999998</v>
          </cell>
          <cell r="G443">
            <v>2745910.8099999996</v>
          </cell>
          <cell r="H443">
            <v>-27850195.319999997</v>
          </cell>
          <cell r="I443">
            <v>2793316.6400000006</v>
          </cell>
          <cell r="J443">
            <v>-27058064.250000004</v>
          </cell>
          <cell r="K443">
            <v>-3029402.5</v>
          </cell>
          <cell r="L443" t="str">
            <v>Pending Actual</v>
          </cell>
          <cell r="M443">
            <v>0</v>
          </cell>
          <cell r="N443">
            <v>-3029402.5</v>
          </cell>
        </row>
        <row r="444">
          <cell r="C444">
            <v>88107000</v>
          </cell>
          <cell r="D444" t="str">
            <v>Capital Movements - CWIP</v>
          </cell>
          <cell r="E444">
            <v>675.8</v>
          </cell>
          <cell r="F444">
            <v>-4904694.540000001</v>
          </cell>
          <cell r="G444">
            <v>-5544073.5200000005</v>
          </cell>
          <cell r="H444">
            <v>2132087.09</v>
          </cell>
          <cell r="I444">
            <v>3082401.99</v>
          </cell>
          <cell r="J444">
            <v>25662041.089999996</v>
          </cell>
          <cell r="K444">
            <v>1468059.3899999987</v>
          </cell>
          <cell r="L444" t="str">
            <v>Pending Actual</v>
          </cell>
          <cell r="M444">
            <v>0</v>
          </cell>
          <cell r="N444">
            <v>1468059.3899999987</v>
          </cell>
        </row>
        <row r="445">
          <cell r="C445">
            <v>88108020</v>
          </cell>
          <cell r="D445" t="str">
            <v>Capital Movements - UP - A/D - Salvage</v>
          </cell>
          <cell r="E445">
            <v>675.8</v>
          </cell>
          <cell r="F445">
            <v>-31817.71</v>
          </cell>
          <cell r="G445">
            <v>-34485.300000000003</v>
          </cell>
          <cell r="H445">
            <v>-72232.25</v>
          </cell>
          <cell r="I445">
            <v>-193705.22</v>
          </cell>
          <cell r="J445">
            <v>-72695.820000000007</v>
          </cell>
          <cell r="K445">
            <v>-59382</v>
          </cell>
          <cell r="L445" t="str">
            <v>Pending Actual</v>
          </cell>
          <cell r="M445">
            <v>0</v>
          </cell>
          <cell r="N445">
            <v>-59382</v>
          </cell>
        </row>
        <row r="446">
          <cell r="C446">
            <v>88121000</v>
          </cell>
          <cell r="D446" t="str">
            <v>Capital Movements - Non-Utility Property</v>
          </cell>
          <cell r="E446">
            <v>675.8</v>
          </cell>
          <cell r="F446">
            <v>0</v>
          </cell>
          <cell r="G446">
            <v>0</v>
          </cell>
          <cell r="H446">
            <v>0</v>
          </cell>
          <cell r="I446">
            <v>0</v>
          </cell>
          <cell r="J446">
            <v>0</v>
          </cell>
          <cell r="K446">
            <v>0</v>
          </cell>
          <cell r="L446" t="str">
            <v>Pending Actual</v>
          </cell>
          <cell r="M446">
            <v>0</v>
          </cell>
          <cell r="N446">
            <v>0</v>
          </cell>
        </row>
        <row r="447">
          <cell r="C447">
            <v>88252100</v>
          </cell>
          <cell r="D447" t="str">
            <v>Capital Movements - ADV NT</v>
          </cell>
          <cell r="E447">
            <v>675.8</v>
          </cell>
          <cell r="F447">
            <v>2239546.31</v>
          </cell>
          <cell r="G447">
            <v>995245.6</v>
          </cell>
          <cell r="H447">
            <v>-3017024.21</v>
          </cell>
          <cell r="I447">
            <v>-1012973.98</v>
          </cell>
          <cell r="J447">
            <v>-5461921.7199999997</v>
          </cell>
          <cell r="K447">
            <v>-3244449.8100000005</v>
          </cell>
          <cell r="L447" t="str">
            <v>Pending Actual</v>
          </cell>
          <cell r="M447">
            <v>0</v>
          </cell>
          <cell r="N447">
            <v>-3244449.8100000005</v>
          </cell>
        </row>
        <row r="448">
          <cell r="C448">
            <v>88252170</v>
          </cell>
          <cell r="D448" t="str">
            <v>Capital Movements - ADV NT WIP</v>
          </cell>
          <cell r="E448">
            <v>675.8</v>
          </cell>
          <cell r="F448">
            <v>0</v>
          </cell>
          <cell r="G448">
            <v>-3650807.31</v>
          </cell>
          <cell r="H448">
            <v>2157178.8799999999</v>
          </cell>
          <cell r="I448">
            <v>-781299.92</v>
          </cell>
          <cell r="J448">
            <v>1594147.35</v>
          </cell>
          <cell r="K448">
            <v>3068678.24</v>
          </cell>
          <cell r="L448" t="str">
            <v>Pending Actual</v>
          </cell>
          <cell r="M448">
            <v>0</v>
          </cell>
          <cell r="N448">
            <v>3068678.24</v>
          </cell>
        </row>
        <row r="449">
          <cell r="C449">
            <v>88252200</v>
          </cell>
          <cell r="D449" t="str">
            <v>Capital Movements - ADV Tax</v>
          </cell>
          <cell r="E449">
            <v>675.8</v>
          </cell>
          <cell r="F449">
            <v>-2680371.31</v>
          </cell>
          <cell r="G449">
            <v>764366.09</v>
          </cell>
          <cell r="H449">
            <v>458717.24</v>
          </cell>
          <cell r="I449">
            <v>609295.76</v>
          </cell>
          <cell r="J449">
            <v>276278.25</v>
          </cell>
          <cell r="K449">
            <v>146725.49000000002</v>
          </cell>
          <cell r="L449" t="str">
            <v>Pending Actual</v>
          </cell>
          <cell r="M449">
            <v>0</v>
          </cell>
          <cell r="N449">
            <v>146725.49000000002</v>
          </cell>
        </row>
        <row r="450">
          <cell r="C450">
            <v>88252270</v>
          </cell>
          <cell r="D450" t="str">
            <v>Capital Movements - ADV Tax WIP</v>
          </cell>
          <cell r="E450">
            <v>675.8</v>
          </cell>
          <cell r="F450">
            <v>890942.34</v>
          </cell>
          <cell r="G450">
            <v>154122.39000000001</v>
          </cell>
          <cell r="H450">
            <v>-376039.85</v>
          </cell>
          <cell r="I450">
            <v>277850.96000000002</v>
          </cell>
          <cell r="J450">
            <v>-13148</v>
          </cell>
          <cell r="K450">
            <v>119374.59</v>
          </cell>
          <cell r="L450" t="str">
            <v>Pending Actual</v>
          </cell>
          <cell r="M450">
            <v>0</v>
          </cell>
          <cell r="N450">
            <v>119374.59</v>
          </cell>
        </row>
        <row r="451">
          <cell r="C451">
            <v>88257000</v>
          </cell>
          <cell r="D451" t="str">
            <v>Capital Movements - Cost of Removal</v>
          </cell>
          <cell r="E451">
            <v>675.8</v>
          </cell>
          <cell r="F451">
            <v>1673521.59</v>
          </cell>
          <cell r="G451">
            <v>4125638.48</v>
          </cell>
          <cell r="H451">
            <v>4735422.8499999996</v>
          </cell>
          <cell r="I451">
            <v>7234892.21</v>
          </cell>
          <cell r="J451">
            <v>8120315.7800000003</v>
          </cell>
          <cell r="K451">
            <v>2993593.5500000003</v>
          </cell>
          <cell r="L451" t="str">
            <v>Pending Actual</v>
          </cell>
          <cell r="M451">
            <v>0</v>
          </cell>
          <cell r="N451">
            <v>2993593.5500000003</v>
          </cell>
        </row>
        <row r="452">
          <cell r="C452">
            <v>88257100</v>
          </cell>
          <cell r="D452" t="str">
            <v>Capital Movements - RWIP</v>
          </cell>
          <cell r="E452">
            <v>675.8</v>
          </cell>
          <cell r="F452">
            <v>132587.89000000001</v>
          </cell>
          <cell r="G452">
            <v>-572634.06999999983</v>
          </cell>
          <cell r="H452">
            <v>-589385.37000000011</v>
          </cell>
          <cell r="I452">
            <v>59114.819999999992</v>
          </cell>
          <cell r="J452">
            <v>104848.68000000001</v>
          </cell>
          <cell r="K452">
            <v>-97712.979999999981</v>
          </cell>
          <cell r="L452" t="str">
            <v>Pending Actual</v>
          </cell>
          <cell r="M452">
            <v>0</v>
          </cell>
          <cell r="N452">
            <v>-97712.979999999981</v>
          </cell>
        </row>
        <row r="453">
          <cell r="C453">
            <v>88271100</v>
          </cell>
          <cell r="D453" t="str">
            <v>Capital Movements - CIAC NT</v>
          </cell>
          <cell r="E453">
            <v>675.8</v>
          </cell>
          <cell r="F453">
            <v>-591015.78999999992</v>
          </cell>
          <cell r="G453">
            <v>-559228.44000000006</v>
          </cell>
          <cell r="H453">
            <v>-3188942.55</v>
          </cell>
          <cell r="I453">
            <v>-2488221.77</v>
          </cell>
          <cell r="J453">
            <v>-3202143.74</v>
          </cell>
          <cell r="K453">
            <v>-2192248.11</v>
          </cell>
          <cell r="L453" t="str">
            <v>Pending Actual</v>
          </cell>
          <cell r="M453">
            <v>0</v>
          </cell>
          <cell r="N453">
            <v>-2192248.11</v>
          </cell>
        </row>
        <row r="454">
          <cell r="C454">
            <v>88271170</v>
          </cell>
          <cell r="D454" t="str">
            <v>Capital Movements - CIAC NT WIP</v>
          </cell>
          <cell r="E454">
            <v>675.8</v>
          </cell>
          <cell r="F454">
            <v>1314406</v>
          </cell>
          <cell r="G454">
            <v>-1691275.6</v>
          </cell>
          <cell r="H454">
            <v>1216368.43</v>
          </cell>
          <cell r="I454">
            <v>-216920.43</v>
          </cell>
          <cell r="J454">
            <v>161117.35</v>
          </cell>
          <cell r="K454">
            <v>1037653.39</v>
          </cell>
          <cell r="L454" t="str">
            <v>Pending Actual</v>
          </cell>
          <cell r="M454">
            <v>0</v>
          </cell>
          <cell r="N454">
            <v>1037653.39</v>
          </cell>
        </row>
        <row r="455">
          <cell r="C455">
            <v>88271200</v>
          </cell>
          <cell r="D455" t="str">
            <v>Capital Movements - CIAC Tax</v>
          </cell>
          <cell r="E455">
            <v>675.8</v>
          </cell>
          <cell r="F455">
            <v>-5027860.96</v>
          </cell>
          <cell r="G455">
            <v>-2422567.79</v>
          </cell>
          <cell r="H455">
            <v>-3324260.5100000002</v>
          </cell>
          <cell r="I455">
            <v>-1288768.33</v>
          </cell>
          <cell r="J455">
            <v>-1908258.63</v>
          </cell>
          <cell r="K455">
            <v>-590524.5</v>
          </cell>
          <cell r="L455" t="str">
            <v>Pending Actual</v>
          </cell>
          <cell r="M455">
            <v>0</v>
          </cell>
          <cell r="N455">
            <v>-590524.5</v>
          </cell>
        </row>
        <row r="456">
          <cell r="C456">
            <v>88271270</v>
          </cell>
          <cell r="D456" t="str">
            <v>Capital Movements - CIAC Tax WIP</v>
          </cell>
          <cell r="E456">
            <v>675.8</v>
          </cell>
          <cell r="F456">
            <v>56546.46</v>
          </cell>
          <cell r="G456">
            <v>223923.74</v>
          </cell>
          <cell r="H456">
            <v>1550759.8</v>
          </cell>
          <cell r="I456">
            <v>-290224</v>
          </cell>
          <cell r="J456">
            <v>-47085.479999999996</v>
          </cell>
          <cell r="K456">
            <v>-356353.1</v>
          </cell>
          <cell r="L456" t="str">
            <v>Pending Actual</v>
          </cell>
          <cell r="M456">
            <v>0</v>
          </cell>
          <cell r="N456">
            <v>-356353.1</v>
          </cell>
        </row>
        <row r="457">
          <cell r="C457">
            <v>88900000</v>
          </cell>
          <cell r="D457" t="str">
            <v>Capital Movements - Settlement</v>
          </cell>
          <cell r="E457">
            <v>675.8</v>
          </cell>
          <cell r="F457">
            <v>-40913328.370000005</v>
          </cell>
          <cell r="G457">
            <v>-34803217.729999997</v>
          </cell>
          <cell r="H457">
            <v>-51297068.990000002</v>
          </cell>
          <cell r="I457">
            <v>-68910686.680000007</v>
          </cell>
          <cell r="J457">
            <v>-94487993.769999996</v>
          </cell>
          <cell r="K457">
            <v>-48189717.950000003</v>
          </cell>
          <cell r="L457" t="str">
            <v>Pending Actual</v>
          </cell>
          <cell r="M457">
            <v>0</v>
          </cell>
          <cell r="N457">
            <v>-48189717.950000003</v>
          </cell>
        </row>
        <row r="458">
          <cell r="C458">
            <v>0</v>
          </cell>
          <cell r="D458" t="str">
            <v>Capital movements</v>
          </cell>
          <cell r="E458">
            <v>0</v>
          </cell>
          <cell r="F458">
            <v>0</v>
          </cell>
          <cell r="G458">
            <v>0</v>
          </cell>
          <cell r="H458">
            <v>0</v>
          </cell>
          <cell r="I458">
            <v>0</v>
          </cell>
          <cell r="J458">
            <v>0</v>
          </cell>
          <cell r="K458">
            <v>0</v>
          </cell>
          <cell r="L458" t="str">
            <v>Pending Actual</v>
          </cell>
          <cell r="M458" t="e">
            <v>#N/A</v>
          </cell>
          <cell r="N458" t="e">
            <v>#N/A</v>
          </cell>
        </row>
        <row r="459">
          <cell r="C459">
            <v>0</v>
          </cell>
          <cell r="D459" t="str">
            <v>Operation and maintenance expense</v>
          </cell>
          <cell r="E459">
            <v>0</v>
          </cell>
          <cell r="F459">
            <v>36638169.349999994</v>
          </cell>
          <cell r="G459">
            <v>35476254.040000007</v>
          </cell>
          <cell r="H459">
            <v>37865083.859999999</v>
          </cell>
          <cell r="I459">
            <v>43280558.390000001</v>
          </cell>
          <cell r="J459">
            <v>45560369.399999999</v>
          </cell>
          <cell r="K459">
            <v>23684772.43</v>
          </cell>
          <cell r="L459" t="str">
            <v>Pending Actual</v>
          </cell>
          <cell r="M459" t="e">
            <v>#N/A</v>
          </cell>
          <cell r="N459" t="e">
            <v>#N/A</v>
          </cell>
        </row>
        <row r="460">
          <cell r="C460">
            <v>68011000</v>
          </cell>
          <cell r="D460" t="str">
            <v>Depreciation Exp - UPIS General</v>
          </cell>
          <cell r="E460">
            <v>403</v>
          </cell>
          <cell r="F460">
            <v>18301056.84</v>
          </cell>
          <cell r="G460">
            <v>19106664.849999998</v>
          </cell>
          <cell r="H460">
            <v>18601790.09</v>
          </cell>
          <cell r="I460">
            <v>19566401.050000001</v>
          </cell>
          <cell r="J460">
            <v>27924552.849999998</v>
          </cell>
          <cell r="K460">
            <v>14897804.789999999</v>
          </cell>
          <cell r="L460" t="str">
            <v>Pending Actual</v>
          </cell>
          <cell r="M460">
            <v>15750870.837473819</v>
          </cell>
          <cell r="N460">
            <v>30648675.627473816</v>
          </cell>
        </row>
        <row r="461">
          <cell r="C461">
            <v>68011100</v>
          </cell>
          <cell r="D461" t="str">
            <v>Depreciation Expense - Vehicles</v>
          </cell>
          <cell r="E461">
            <v>403</v>
          </cell>
          <cell r="F461">
            <v>0</v>
          </cell>
          <cell r="G461">
            <v>0</v>
          </cell>
          <cell r="H461">
            <v>806613.71000000008</v>
          </cell>
          <cell r="I461">
            <v>847314.05</v>
          </cell>
          <cell r="J461">
            <v>683916.41999999993</v>
          </cell>
          <cell r="K461">
            <v>375842.41000000003</v>
          </cell>
          <cell r="L461" t="str">
            <v>Pending Actual</v>
          </cell>
          <cell r="M461">
            <v>0</v>
          </cell>
          <cell r="N461">
            <v>375842.41000000003</v>
          </cell>
        </row>
        <row r="462">
          <cell r="C462">
            <v>68011110</v>
          </cell>
          <cell r="D462" t="str">
            <v>Depreciation Expense -Capitalized Credits</v>
          </cell>
          <cell r="E462">
            <v>403</v>
          </cell>
          <cell r="F462">
            <v>0</v>
          </cell>
          <cell r="G462">
            <v>0</v>
          </cell>
          <cell r="H462">
            <v>-301260.63</v>
          </cell>
          <cell r="I462">
            <v>-319817.03000000003</v>
          </cell>
          <cell r="J462">
            <v>-316568.44</v>
          </cell>
          <cell r="K462">
            <v>-144560.51</v>
          </cell>
          <cell r="L462" t="str">
            <v>Pending Actual</v>
          </cell>
          <cell r="M462">
            <v>0</v>
          </cell>
          <cell r="N462">
            <v>-144560.51</v>
          </cell>
        </row>
        <row r="463">
          <cell r="C463">
            <v>68011200</v>
          </cell>
          <cell r="D463" t="str">
            <v>Depreciation Exp - Non-Utility Property</v>
          </cell>
          <cell r="E463">
            <v>403</v>
          </cell>
          <cell r="F463">
            <v>-45811</v>
          </cell>
          <cell r="G463">
            <v>0</v>
          </cell>
          <cell r="H463">
            <v>0</v>
          </cell>
          <cell r="I463">
            <v>0</v>
          </cell>
          <cell r="J463">
            <v>0</v>
          </cell>
          <cell r="K463">
            <v>0</v>
          </cell>
          <cell r="L463" t="str">
            <v>Pending Actual</v>
          </cell>
          <cell r="M463">
            <v>0</v>
          </cell>
          <cell r="N463">
            <v>0</v>
          </cell>
        </row>
        <row r="464">
          <cell r="C464">
            <v>68012000</v>
          </cell>
          <cell r="D464" t="str">
            <v>Depreciation Exp - Amort CIAC Tax</v>
          </cell>
          <cell r="E464">
            <v>403</v>
          </cell>
          <cell r="F464">
            <v>-370289.6</v>
          </cell>
          <cell r="G464">
            <v>-433415.2</v>
          </cell>
          <cell r="H464">
            <v>-469790.04</v>
          </cell>
          <cell r="I464">
            <v>-505272.04</v>
          </cell>
          <cell r="J464">
            <v>-582661.86</v>
          </cell>
          <cell r="K464">
            <v>-302182.46000000002</v>
          </cell>
          <cell r="L464" t="str">
            <v>Pending Actual</v>
          </cell>
          <cell r="M464">
            <v>-315247.78023829253</v>
          </cell>
          <cell r="N464">
            <v>-617430.24023829261</v>
          </cell>
        </row>
        <row r="465">
          <cell r="C465">
            <v>68012500</v>
          </cell>
          <cell r="D465" t="str">
            <v>Depreciation Exp - Amort CIAC Nontax</v>
          </cell>
          <cell r="E465">
            <v>403</v>
          </cell>
          <cell r="F465">
            <v>-1444440.87</v>
          </cell>
          <cell r="G465">
            <v>-1450517.4900000002</v>
          </cell>
          <cell r="H465">
            <v>-1029743.8</v>
          </cell>
          <cell r="I465">
            <v>-1390265.4400000002</v>
          </cell>
          <cell r="J465">
            <v>-3814440.6999999997</v>
          </cell>
          <cell r="K465">
            <v>-1942525.15</v>
          </cell>
          <cell r="L465" t="str">
            <v>Pending Actual</v>
          </cell>
          <cell r="M465">
            <v>-2254795.4716339996</v>
          </cell>
          <cell r="N465">
            <v>-4197320.621633999</v>
          </cell>
        </row>
        <row r="466">
          <cell r="C466">
            <v>0</v>
          </cell>
          <cell r="D466" t="str">
            <v>Depreciation</v>
          </cell>
          <cell r="E466">
            <v>0</v>
          </cell>
          <cell r="F466">
            <v>16440515.370000001</v>
          </cell>
          <cell r="G466">
            <v>17222732.16</v>
          </cell>
          <cell r="H466">
            <v>17607609.329999998</v>
          </cell>
          <cell r="I466">
            <v>18198360.59</v>
          </cell>
          <cell r="J466">
            <v>23894798.27</v>
          </cell>
          <cell r="K466">
            <v>12884379.08</v>
          </cell>
          <cell r="L466" t="str">
            <v>Pending Actual</v>
          </cell>
          <cell r="M466" t="e">
            <v>#N/A</v>
          </cell>
          <cell r="N466" t="e">
            <v>#N/A</v>
          </cell>
        </row>
        <row r="467">
          <cell r="C467">
            <v>68252000</v>
          </cell>
          <cell r="D467" t="str">
            <v>Amortization - Capital Leases</v>
          </cell>
          <cell r="E467">
            <v>407.1</v>
          </cell>
          <cell r="F467">
            <v>0</v>
          </cell>
          <cell r="G467">
            <v>0</v>
          </cell>
          <cell r="H467">
            <v>0</v>
          </cell>
          <cell r="I467">
            <v>0</v>
          </cell>
          <cell r="J467">
            <v>0</v>
          </cell>
          <cell r="K467">
            <v>0</v>
          </cell>
          <cell r="L467" t="str">
            <v>Pending Actual</v>
          </cell>
          <cell r="M467">
            <v>0</v>
          </cell>
          <cell r="N467">
            <v>0</v>
          </cell>
        </row>
        <row r="468">
          <cell r="C468">
            <v>68254000</v>
          </cell>
          <cell r="D468" t="str">
            <v>Amortization - Reg Asset AFUDC</v>
          </cell>
          <cell r="E468">
            <v>407.1</v>
          </cell>
          <cell r="F468">
            <v>209682.36</v>
          </cell>
          <cell r="G468">
            <v>196823.63</v>
          </cell>
          <cell r="H468">
            <v>0</v>
          </cell>
          <cell r="I468">
            <v>0</v>
          </cell>
          <cell r="J468">
            <v>0</v>
          </cell>
          <cell r="K468">
            <v>0</v>
          </cell>
          <cell r="L468" t="str">
            <v>Pending Actual</v>
          </cell>
          <cell r="M468">
            <v>0</v>
          </cell>
          <cell r="N468">
            <v>0</v>
          </cell>
        </row>
        <row r="469">
          <cell r="C469">
            <v>68255000</v>
          </cell>
          <cell r="D469" t="str">
            <v>Amortization - UPAA</v>
          </cell>
          <cell r="E469">
            <v>406</v>
          </cell>
          <cell r="F469">
            <v>30644.69</v>
          </cell>
          <cell r="G469">
            <v>23283.599999999999</v>
          </cell>
          <cell r="H469">
            <v>23283.599999999999</v>
          </cell>
          <cell r="I469">
            <v>21029.38</v>
          </cell>
          <cell r="J469">
            <v>14722.92</v>
          </cell>
          <cell r="K469">
            <v>7361.46</v>
          </cell>
          <cell r="L469" t="str">
            <v>Pending Actual</v>
          </cell>
          <cell r="M469">
            <v>7361.46</v>
          </cell>
          <cell r="N469">
            <v>14722.92</v>
          </cell>
        </row>
        <row r="470">
          <cell r="C470">
            <v>68257000</v>
          </cell>
          <cell r="D470" t="str">
            <v>Amortization - Property Losses</v>
          </cell>
          <cell r="E470">
            <v>407.2</v>
          </cell>
          <cell r="F470">
            <v>57080.04</v>
          </cell>
          <cell r="G470">
            <v>57080.04</v>
          </cell>
          <cell r="H470">
            <v>57080.04</v>
          </cell>
          <cell r="I470">
            <v>57080.04</v>
          </cell>
          <cell r="J470">
            <v>57080.04</v>
          </cell>
          <cell r="K470">
            <v>28540.019999999997</v>
          </cell>
          <cell r="L470" t="str">
            <v>Pending Actual</v>
          </cell>
          <cell r="M470">
            <v>28540.019999999997</v>
          </cell>
          <cell r="N470">
            <v>57080.039999999994</v>
          </cell>
        </row>
        <row r="471">
          <cell r="C471">
            <v>68258000</v>
          </cell>
          <cell r="D471" t="str">
            <v>Amortization - Reg Asset</v>
          </cell>
          <cell r="E471">
            <v>407.4</v>
          </cell>
          <cell r="F471">
            <v>6900</v>
          </cell>
          <cell r="G471">
            <v>6900</v>
          </cell>
          <cell r="H471">
            <v>6900</v>
          </cell>
          <cell r="I471">
            <v>6900</v>
          </cell>
          <cell r="J471">
            <v>15463.15</v>
          </cell>
          <cell r="K471">
            <v>8120.8200000000006</v>
          </cell>
          <cell r="L471" t="str">
            <v>Pending Actual</v>
          </cell>
          <cell r="M471">
            <v>8120.8200000000006</v>
          </cell>
          <cell r="N471">
            <v>16241.640000000001</v>
          </cell>
        </row>
        <row r="472">
          <cell r="C472">
            <v>0</v>
          </cell>
          <cell r="D472" t="str">
            <v>Amortization</v>
          </cell>
          <cell r="E472">
            <v>0</v>
          </cell>
          <cell r="F472">
            <v>304307.08999999997</v>
          </cell>
          <cell r="G472">
            <v>284087.26999999996</v>
          </cell>
          <cell r="H472">
            <v>87263.64</v>
          </cell>
          <cell r="I472">
            <v>85009.42</v>
          </cell>
          <cell r="J472">
            <v>87266.11</v>
          </cell>
          <cell r="K472">
            <v>44022.3</v>
          </cell>
          <cell r="L472" t="str">
            <v>Pending Actual</v>
          </cell>
          <cell r="M472" t="e">
            <v>#N/A</v>
          </cell>
          <cell r="N472" t="e">
            <v>#N/A</v>
          </cell>
        </row>
        <row r="473">
          <cell r="C473">
            <v>68311000</v>
          </cell>
          <cell r="D473" t="str">
            <v>Removal Costs - ARO/Net Neg Salvage</v>
          </cell>
          <cell r="E473">
            <v>403</v>
          </cell>
          <cell r="F473">
            <v>3139994.9699999997</v>
          </cell>
          <cell r="G473">
            <v>3257864.29</v>
          </cell>
          <cell r="H473">
            <v>3431605.2399999998</v>
          </cell>
          <cell r="I473">
            <v>3641799.16</v>
          </cell>
          <cell r="J473">
            <v>4352416.2</v>
          </cell>
          <cell r="K473">
            <v>2310039.86</v>
          </cell>
          <cell r="L473" t="str">
            <v>Pending Actual</v>
          </cell>
          <cell r="M473">
            <v>2436715.233814395</v>
          </cell>
          <cell r="N473">
            <v>4746755.0938143954</v>
          </cell>
        </row>
        <row r="474">
          <cell r="C474">
            <v>68312000</v>
          </cell>
          <cell r="D474" t="str">
            <v>Removal Costs - Net Negative Salvage CIAC Tax</v>
          </cell>
          <cell r="E474">
            <v>403</v>
          </cell>
          <cell r="F474">
            <v>-237288.64</v>
          </cell>
          <cell r="G474">
            <v>-273132.3</v>
          </cell>
          <cell r="H474">
            <v>-298861.59000000003</v>
          </cell>
          <cell r="I474">
            <v>-324320.02</v>
          </cell>
          <cell r="J474">
            <v>-309391</v>
          </cell>
          <cell r="K474">
            <v>-157015.97</v>
          </cell>
          <cell r="L474" t="str">
            <v>Pending Actual</v>
          </cell>
          <cell r="M474">
            <v>-162530.48851178744</v>
          </cell>
          <cell r="N474">
            <v>-319546.45851178747</v>
          </cell>
        </row>
        <row r="475">
          <cell r="C475">
            <v>68312500</v>
          </cell>
          <cell r="D475" t="str">
            <v>Removal Costs - Net Negative Salvage CIAC Non-Tax</v>
          </cell>
          <cell r="E475">
            <v>403</v>
          </cell>
          <cell r="F475">
            <v>-438053.25</v>
          </cell>
          <cell r="G475">
            <v>-439211.60000000003</v>
          </cell>
          <cell r="H475">
            <v>-446649.93</v>
          </cell>
          <cell r="I475">
            <v>-454550.03</v>
          </cell>
          <cell r="J475">
            <v>-790258.87</v>
          </cell>
          <cell r="K475">
            <v>-413676.02999999991</v>
          </cell>
          <cell r="L475" t="str">
            <v>Pending Actual</v>
          </cell>
          <cell r="M475">
            <v>-417347.13851100003</v>
          </cell>
          <cell r="N475">
            <v>-831023.168511</v>
          </cell>
        </row>
        <row r="476">
          <cell r="C476">
            <v>0</v>
          </cell>
          <cell r="D476" t="str">
            <v>Removal costs, net</v>
          </cell>
          <cell r="E476">
            <v>0</v>
          </cell>
          <cell r="F476">
            <v>2464653.08</v>
          </cell>
          <cell r="G476">
            <v>2545520.39</v>
          </cell>
          <cell r="H476">
            <v>2686093.7199999997</v>
          </cell>
          <cell r="I476">
            <v>2862929.1100000003</v>
          </cell>
          <cell r="J476">
            <v>3252766.3299999996</v>
          </cell>
          <cell r="K476">
            <v>1739347.8599999999</v>
          </cell>
          <cell r="L476" t="str">
            <v>Pending Actual</v>
          </cell>
          <cell r="M476" t="e">
            <v>#N/A</v>
          </cell>
          <cell r="N476" t="e">
            <v>#N/A</v>
          </cell>
        </row>
        <row r="477">
          <cell r="C477">
            <v>0</v>
          </cell>
          <cell r="D477" t="str">
            <v>Depreciation and amortization</v>
          </cell>
          <cell r="E477">
            <v>0</v>
          </cell>
          <cell r="F477">
            <v>19209475.540000003</v>
          </cell>
          <cell r="G477">
            <v>20052339.82</v>
          </cell>
          <cell r="H477">
            <v>20380966.690000001</v>
          </cell>
          <cell r="I477">
            <v>21146299.120000001</v>
          </cell>
          <cell r="J477">
            <v>27234830.710000005</v>
          </cell>
          <cell r="K477">
            <v>14667749.24</v>
          </cell>
          <cell r="L477" t="str">
            <v>Pending Actual</v>
          </cell>
          <cell r="M477" t="e">
            <v>#N/A</v>
          </cell>
          <cell r="N477" t="e">
            <v>#N/A</v>
          </cell>
        </row>
        <row r="478">
          <cell r="C478">
            <v>68520000</v>
          </cell>
          <cell r="D478" t="str">
            <v>Property Taxes</v>
          </cell>
          <cell r="E478">
            <v>408.11</v>
          </cell>
          <cell r="F478">
            <v>7324579.9000000004</v>
          </cell>
          <cell r="G478">
            <v>8077500</v>
          </cell>
          <cell r="H478">
            <v>5503859.7999999998</v>
          </cell>
          <cell r="I478">
            <v>10901107.83</v>
          </cell>
          <cell r="J478">
            <v>8239869.5</v>
          </cell>
          <cell r="K478">
            <v>3315384.2500000005</v>
          </cell>
          <cell r="L478" t="str">
            <v>Pending Actual</v>
          </cell>
          <cell r="M478">
            <v>5071721</v>
          </cell>
          <cell r="N478">
            <v>8387105.25</v>
          </cell>
        </row>
        <row r="479">
          <cell r="C479">
            <v>68520100</v>
          </cell>
          <cell r="D479" t="str">
            <v>Tax Discounts</v>
          </cell>
          <cell r="E479">
            <v>408.11</v>
          </cell>
          <cell r="F479">
            <v>-629.26</v>
          </cell>
          <cell r="G479">
            <v>-600.04</v>
          </cell>
          <cell r="H479">
            <v>-599.99</v>
          </cell>
          <cell r="I479">
            <v>-598.66999999999996</v>
          </cell>
          <cell r="J479">
            <v>-600.01</v>
          </cell>
          <cell r="K479">
            <v>-300.02</v>
          </cell>
          <cell r="L479" t="str">
            <v>Pending Actual</v>
          </cell>
          <cell r="M479">
            <v>0</v>
          </cell>
          <cell r="N479">
            <v>-300.02</v>
          </cell>
        </row>
        <row r="480">
          <cell r="C480">
            <v>68532000</v>
          </cell>
          <cell r="D480" t="str">
            <v>FUTA</v>
          </cell>
          <cell r="E480">
            <v>408.12</v>
          </cell>
          <cell r="F480">
            <v>6562.3199999999988</v>
          </cell>
          <cell r="G480">
            <v>6685.9000000000005</v>
          </cell>
          <cell r="H480">
            <v>6738.4</v>
          </cell>
          <cell r="I480">
            <v>6529.48</v>
          </cell>
          <cell r="J480">
            <v>6585.38</v>
          </cell>
          <cell r="K480">
            <v>6004.76</v>
          </cell>
          <cell r="L480" t="str">
            <v>Pending Actual</v>
          </cell>
          <cell r="M480">
            <v>3268</v>
          </cell>
          <cell r="N480">
            <v>9272.76</v>
          </cell>
        </row>
        <row r="481">
          <cell r="C481">
            <v>68532100</v>
          </cell>
          <cell r="D481" t="str">
            <v>FUTA Cap Credits</v>
          </cell>
          <cell r="E481">
            <v>408.12</v>
          </cell>
          <cell r="F481">
            <v>-2082.8200000000002</v>
          </cell>
          <cell r="G481">
            <v>-2312.7600000000002</v>
          </cell>
          <cell r="H481">
            <v>-2586.13</v>
          </cell>
          <cell r="I481">
            <v>-2403.7000000000003</v>
          </cell>
          <cell r="J481">
            <v>-2544.1999999999998</v>
          </cell>
          <cell r="K481">
            <v>-2250.67</v>
          </cell>
          <cell r="L481" t="str">
            <v>Pending Actual</v>
          </cell>
          <cell r="M481">
            <v>-1263</v>
          </cell>
          <cell r="N481">
            <v>-3513.67</v>
          </cell>
        </row>
        <row r="482">
          <cell r="C482">
            <v>68533000</v>
          </cell>
          <cell r="D482" t="str">
            <v>FICA</v>
          </cell>
          <cell r="E482">
            <v>408.12</v>
          </cell>
          <cell r="F482">
            <v>803772.9800000001</v>
          </cell>
          <cell r="G482">
            <v>831810.27</v>
          </cell>
          <cell r="H482">
            <v>923507.59</v>
          </cell>
          <cell r="I482">
            <v>990245.21000000008</v>
          </cell>
          <cell r="J482">
            <v>991760.68</v>
          </cell>
          <cell r="K482">
            <v>618017.71</v>
          </cell>
          <cell r="L482" t="str">
            <v>Pending Actual</v>
          </cell>
          <cell r="M482">
            <v>492179</v>
          </cell>
          <cell r="N482">
            <v>1110196.71</v>
          </cell>
        </row>
        <row r="483">
          <cell r="C483">
            <v>68533100</v>
          </cell>
          <cell r="D483" t="str">
            <v>FICA Cap Credits</v>
          </cell>
          <cell r="E483">
            <v>408.12</v>
          </cell>
          <cell r="F483">
            <v>-260241.77000000002</v>
          </cell>
          <cell r="G483">
            <v>-287817.90999999997</v>
          </cell>
          <cell r="H483">
            <v>-327930.03000000003</v>
          </cell>
          <cell r="I483">
            <v>-379456.57</v>
          </cell>
          <cell r="J483">
            <v>-385581.87</v>
          </cell>
          <cell r="K483">
            <v>-209609.41999999998</v>
          </cell>
          <cell r="L483" t="str">
            <v>Pending Actual</v>
          </cell>
          <cell r="M483">
            <v>-191352</v>
          </cell>
          <cell r="N483">
            <v>-400961.42</v>
          </cell>
        </row>
        <row r="484">
          <cell r="C484">
            <v>68535000</v>
          </cell>
          <cell r="D484" t="str">
            <v>SUTA</v>
          </cell>
          <cell r="E484">
            <v>408.12</v>
          </cell>
          <cell r="F484">
            <v>21592.9</v>
          </cell>
          <cell r="G484">
            <v>18701.650000000001</v>
          </cell>
          <cell r="H484">
            <v>31542.369999999995</v>
          </cell>
          <cell r="I484">
            <v>5587.2999999999993</v>
          </cell>
          <cell r="J484">
            <v>5303.36</v>
          </cell>
          <cell r="K484">
            <v>11339.93</v>
          </cell>
          <cell r="L484" t="str">
            <v>Pending Actual</v>
          </cell>
          <cell r="M484">
            <v>2632</v>
          </cell>
          <cell r="N484">
            <v>13971.93</v>
          </cell>
        </row>
        <row r="485">
          <cell r="C485">
            <v>68535100</v>
          </cell>
          <cell r="D485" t="str">
            <v>SUTA Cap Credits</v>
          </cell>
          <cell r="E485">
            <v>408.12</v>
          </cell>
          <cell r="F485">
            <v>-6577.8600000000006</v>
          </cell>
          <cell r="G485">
            <v>-5001.5600000000004</v>
          </cell>
          <cell r="H485">
            <v>-8234.0400000000009</v>
          </cell>
          <cell r="I485">
            <v>-1892.4099999999999</v>
          </cell>
          <cell r="J485">
            <v>-2021.01</v>
          </cell>
          <cell r="K485">
            <v>-4509.4699999999993</v>
          </cell>
          <cell r="L485" t="str">
            <v>Pending Actual</v>
          </cell>
          <cell r="M485">
            <v>-1003</v>
          </cell>
          <cell r="N485">
            <v>-5512.4699999999993</v>
          </cell>
        </row>
        <row r="486">
          <cell r="C486">
            <v>68543000</v>
          </cell>
          <cell r="D486" t="str">
            <v>Other Taxes and Licenses</v>
          </cell>
          <cell r="E486">
            <v>408.13</v>
          </cell>
          <cell r="F486">
            <v>9082.4699999999993</v>
          </cell>
          <cell r="G486">
            <v>6000.1399999999994</v>
          </cell>
          <cell r="H486">
            <v>6027.37</v>
          </cell>
          <cell r="I486">
            <v>5294.9</v>
          </cell>
          <cell r="J486">
            <v>2569.9299999999998</v>
          </cell>
          <cell r="K486">
            <v>100</v>
          </cell>
          <cell r="L486" t="str">
            <v>Pending Actual</v>
          </cell>
          <cell r="M486">
            <v>0</v>
          </cell>
          <cell r="N486">
            <v>100</v>
          </cell>
        </row>
        <row r="487">
          <cell r="C487">
            <v>68545000</v>
          </cell>
          <cell r="D487" t="str">
            <v>Utility Reg Assessment</v>
          </cell>
          <cell r="E487">
            <v>408.1</v>
          </cell>
          <cell r="F487">
            <v>189648.54</v>
          </cell>
          <cell r="G487">
            <v>199552.44</v>
          </cell>
          <cell r="H487">
            <v>177608.33</v>
          </cell>
          <cell r="I487">
            <v>148667.73000000001</v>
          </cell>
          <cell r="J487">
            <v>160420.85999999999</v>
          </cell>
          <cell r="K487">
            <v>88739.7</v>
          </cell>
          <cell r="L487" t="str">
            <v>Pending Actual</v>
          </cell>
          <cell r="M487">
            <v>88740</v>
          </cell>
          <cell r="N487">
            <v>177479.7</v>
          </cell>
        </row>
        <row r="488">
          <cell r="C488">
            <v>0</v>
          </cell>
          <cell r="D488" t="str">
            <v>General taxes</v>
          </cell>
          <cell r="E488">
            <v>0</v>
          </cell>
          <cell r="F488">
            <v>8085707.4000000004</v>
          </cell>
          <cell r="G488">
            <v>8844518.129999999</v>
          </cell>
          <cell r="H488">
            <v>6309933.6699999999</v>
          </cell>
          <cell r="I488">
            <v>11673081.100000001</v>
          </cell>
          <cell r="J488">
            <v>9015762.6199999992</v>
          </cell>
          <cell r="K488">
            <v>3822916.7699999996</v>
          </cell>
          <cell r="L488" t="str">
            <v>Pending Actual</v>
          </cell>
          <cell r="M488" t="e">
            <v>#N/A</v>
          </cell>
          <cell r="N488" t="e">
            <v>#N/A</v>
          </cell>
        </row>
        <row r="489">
          <cell r="C489">
            <v>59011000</v>
          </cell>
          <cell r="D489" t="str">
            <v>Gains/Losses Non-Utility Property Disposals</v>
          </cell>
          <cell r="E489">
            <v>426</v>
          </cell>
          <cell r="F489">
            <v>-19004.63</v>
          </cell>
          <cell r="G489">
            <v>0</v>
          </cell>
          <cell r="H489">
            <v>0</v>
          </cell>
          <cell r="I489">
            <v>0</v>
          </cell>
          <cell r="J489">
            <v>0</v>
          </cell>
          <cell r="K489">
            <v>0</v>
          </cell>
          <cell r="L489" t="str">
            <v>Pending Actual</v>
          </cell>
          <cell r="M489">
            <v>0</v>
          </cell>
          <cell r="N489">
            <v>0</v>
          </cell>
        </row>
        <row r="490">
          <cell r="C490">
            <v>59011500</v>
          </cell>
          <cell r="D490" t="str">
            <v>Gains/Losses Non-Utility Property Sales</v>
          </cell>
          <cell r="E490">
            <v>426</v>
          </cell>
          <cell r="F490">
            <v>0</v>
          </cell>
          <cell r="G490">
            <v>0</v>
          </cell>
          <cell r="H490">
            <v>0</v>
          </cell>
          <cell r="I490">
            <v>0</v>
          </cell>
          <cell r="J490">
            <v>0</v>
          </cell>
          <cell r="K490">
            <v>0</v>
          </cell>
          <cell r="L490" t="str">
            <v>Pending Actual</v>
          </cell>
          <cell r="M490">
            <v>0</v>
          </cell>
          <cell r="N490">
            <v>0</v>
          </cell>
        </row>
        <row r="491">
          <cell r="C491">
            <v>59021000</v>
          </cell>
          <cell r="D491" t="str">
            <v>Gains/Losses Utility Property Sales</v>
          </cell>
          <cell r="E491">
            <v>426</v>
          </cell>
          <cell r="F491">
            <v>141.04</v>
          </cell>
          <cell r="G491">
            <v>0</v>
          </cell>
          <cell r="H491">
            <v>0</v>
          </cell>
          <cell r="I491">
            <v>0</v>
          </cell>
          <cell r="J491">
            <v>0</v>
          </cell>
          <cell r="K491">
            <v>0</v>
          </cell>
          <cell r="L491" t="str">
            <v>Pending Actual</v>
          </cell>
          <cell r="M491">
            <v>0</v>
          </cell>
          <cell r="N491">
            <v>0</v>
          </cell>
        </row>
        <row r="492">
          <cell r="C492">
            <v>59022000</v>
          </cell>
          <cell r="D492" t="str">
            <v>Gains/Losses Acquisition of Asset</v>
          </cell>
          <cell r="E492">
            <v>426</v>
          </cell>
          <cell r="F492">
            <v>0</v>
          </cell>
          <cell r="G492">
            <v>0</v>
          </cell>
          <cell r="H492">
            <v>0</v>
          </cell>
          <cell r="I492">
            <v>0</v>
          </cell>
          <cell r="J492">
            <v>0</v>
          </cell>
          <cell r="K492">
            <v>0</v>
          </cell>
          <cell r="L492" t="str">
            <v>Pending Actual</v>
          </cell>
          <cell r="M492">
            <v>0</v>
          </cell>
          <cell r="N492">
            <v>0</v>
          </cell>
        </row>
        <row r="493">
          <cell r="C493">
            <v>0</v>
          </cell>
          <cell r="D493" t="str">
            <v>Gain/Loss on sale of assets</v>
          </cell>
          <cell r="E493">
            <v>0</v>
          </cell>
          <cell r="F493">
            <v>-18863.59</v>
          </cell>
          <cell r="G493">
            <v>0</v>
          </cell>
          <cell r="H493">
            <v>0</v>
          </cell>
          <cell r="I493">
            <v>0</v>
          </cell>
          <cell r="J493">
            <v>0</v>
          </cell>
          <cell r="K493">
            <v>0</v>
          </cell>
          <cell r="L493" t="str">
            <v>Pending Actual</v>
          </cell>
          <cell r="M493" t="e">
            <v>#N/A</v>
          </cell>
          <cell r="N493" t="e">
            <v>#N/A</v>
          </cell>
        </row>
        <row r="494">
          <cell r="C494">
            <v>0</v>
          </cell>
          <cell r="D494" t="str">
            <v>Operating expenses, net</v>
          </cell>
          <cell r="E494">
            <v>0</v>
          </cell>
          <cell r="F494">
            <v>65220016.699999996</v>
          </cell>
          <cell r="G494">
            <v>66381731.990000002</v>
          </cell>
          <cell r="H494">
            <v>66623272.220000006</v>
          </cell>
          <cell r="I494">
            <v>76790658.609999999</v>
          </cell>
          <cell r="J494">
            <v>82441586.730000004</v>
          </cell>
          <cell r="K494">
            <v>42481374.439999998</v>
          </cell>
          <cell r="L494" t="str">
            <v>Pending Actual</v>
          </cell>
          <cell r="M494" t="e">
            <v>#N/A</v>
          </cell>
          <cell r="N494" t="e">
            <v>#N/A</v>
          </cell>
        </row>
        <row r="495">
          <cell r="C495">
            <v>0</v>
          </cell>
          <cell r="D495" t="str">
            <v>Operating Income (loss)</v>
          </cell>
          <cell r="E495">
            <v>0</v>
          </cell>
          <cell r="F495">
            <v>-34881020.100000001</v>
          </cell>
          <cell r="G495">
            <v>-36274640.150000006</v>
          </cell>
          <cell r="H495">
            <v>-42741667.359999999</v>
          </cell>
          <cell r="I495">
            <v>-36436529.350000001</v>
          </cell>
          <cell r="J495">
            <v>-42003484.519999996</v>
          </cell>
          <cell r="K495">
            <v>-22708888.52</v>
          </cell>
          <cell r="L495" t="str">
            <v>Pending Actual</v>
          </cell>
          <cell r="M495" t="e">
            <v>#N/A</v>
          </cell>
          <cell r="N495" t="e">
            <v>#N/A</v>
          </cell>
        </row>
        <row r="496">
          <cell r="C496">
            <v>81810000</v>
          </cell>
          <cell r="D496" t="str">
            <v>Interest Income</v>
          </cell>
          <cell r="E496">
            <v>419</v>
          </cell>
          <cell r="F496">
            <v>0</v>
          </cell>
          <cell r="G496">
            <v>0</v>
          </cell>
          <cell r="H496">
            <v>0</v>
          </cell>
          <cell r="I496">
            <v>-125139.49</v>
          </cell>
          <cell r="J496">
            <v>0</v>
          </cell>
          <cell r="K496">
            <v>0</v>
          </cell>
          <cell r="L496" t="str">
            <v>Pending Actual</v>
          </cell>
          <cell r="M496" t="e">
            <v>#N/A</v>
          </cell>
          <cell r="N496" t="e">
            <v>#N/A</v>
          </cell>
        </row>
        <row r="497">
          <cell r="C497">
            <v>81815100</v>
          </cell>
          <cell r="D497" t="str">
            <v>Interest Income - STD Intercompany</v>
          </cell>
          <cell r="E497">
            <v>427.3</v>
          </cell>
          <cell r="F497">
            <v>0</v>
          </cell>
          <cell r="G497">
            <v>0</v>
          </cell>
          <cell r="H497">
            <v>0</v>
          </cell>
          <cell r="I497">
            <v>-28277.21</v>
          </cell>
          <cell r="J497">
            <v>-219831.24</v>
          </cell>
          <cell r="K497">
            <v>-23536.550000000003</v>
          </cell>
          <cell r="L497" t="str">
            <v>Pending Actual</v>
          </cell>
          <cell r="M497">
            <v>0</v>
          </cell>
          <cell r="N497">
            <v>-23536.550000000003</v>
          </cell>
        </row>
        <row r="498">
          <cell r="C498">
            <v>0</v>
          </cell>
          <cell r="D498" t="str">
            <v>Interest income</v>
          </cell>
          <cell r="E498">
            <v>0</v>
          </cell>
          <cell r="F498">
            <v>0</v>
          </cell>
          <cell r="G498">
            <v>0</v>
          </cell>
          <cell r="H498">
            <v>0</v>
          </cell>
          <cell r="I498">
            <v>-153416.70000000001</v>
          </cell>
          <cell r="J498">
            <v>-219831.24</v>
          </cell>
          <cell r="K498">
            <v>-23536.550000000003</v>
          </cell>
          <cell r="L498" t="str">
            <v>Pending Actual</v>
          </cell>
          <cell r="M498" t="e">
            <v>#N/A</v>
          </cell>
          <cell r="N498" t="e">
            <v>#N/A</v>
          </cell>
        </row>
        <row r="499">
          <cell r="C499">
            <v>81010000</v>
          </cell>
          <cell r="D499" t="str">
            <v>Interest Long Term Debt</v>
          </cell>
          <cell r="E499">
            <v>427.3</v>
          </cell>
          <cell r="F499">
            <v>1652550</v>
          </cell>
          <cell r="G499">
            <v>1652550</v>
          </cell>
          <cell r="H499">
            <v>1652550</v>
          </cell>
          <cell r="I499">
            <v>1611950</v>
          </cell>
          <cell r="J499">
            <v>1165350</v>
          </cell>
          <cell r="K499">
            <v>582675</v>
          </cell>
          <cell r="L499" t="str">
            <v>Pending Actual</v>
          </cell>
          <cell r="M499">
            <v>0</v>
          </cell>
          <cell r="N499">
            <v>582675</v>
          </cell>
        </row>
        <row r="500">
          <cell r="C500">
            <v>81015000</v>
          </cell>
          <cell r="D500" t="str">
            <v>Interest Long Term Debt Intercompany</v>
          </cell>
          <cell r="E500">
            <v>427.3</v>
          </cell>
          <cell r="F500">
            <v>8239593.0599999996</v>
          </cell>
          <cell r="G500">
            <v>7660298.6100000003</v>
          </cell>
          <cell r="H500">
            <v>8103777.7699999996</v>
          </cell>
          <cell r="I500">
            <v>8751090.2699999996</v>
          </cell>
          <cell r="J500">
            <v>10718997.210000001</v>
          </cell>
          <cell r="K500">
            <v>5635687.4900000002</v>
          </cell>
          <cell r="L500" t="str">
            <v>Pending Actual</v>
          </cell>
          <cell r="M500">
            <v>0</v>
          </cell>
          <cell r="N500">
            <v>5635687.4900000002</v>
          </cell>
        </row>
        <row r="501">
          <cell r="C501">
            <v>81016000</v>
          </cell>
          <cell r="D501" t="str">
            <v>Interest expense-LTD debt discount amort inside</v>
          </cell>
          <cell r="E501">
            <v>427.3</v>
          </cell>
          <cell r="F501">
            <v>4721.3999999999996</v>
          </cell>
          <cell r="G501">
            <v>5504.4</v>
          </cell>
          <cell r="H501">
            <v>8026.35</v>
          </cell>
          <cell r="I501">
            <v>9110.4</v>
          </cell>
          <cell r="J501">
            <v>14535.37</v>
          </cell>
          <cell r="K501">
            <v>8895.18</v>
          </cell>
          <cell r="L501" t="str">
            <v>Pending Actual</v>
          </cell>
          <cell r="M501">
            <v>0</v>
          </cell>
          <cell r="N501">
            <v>8895.18</v>
          </cell>
        </row>
        <row r="502">
          <cell r="C502">
            <v>81020000</v>
          </cell>
          <cell r="D502" t="str">
            <v>Dividends Declared P/S w/ Mand Redemptn Requiremts</v>
          </cell>
          <cell r="E502">
            <v>437</v>
          </cell>
          <cell r="F502">
            <v>190575</v>
          </cell>
          <cell r="G502">
            <v>190575</v>
          </cell>
          <cell r="H502">
            <v>190575</v>
          </cell>
          <cell r="I502">
            <v>190575</v>
          </cell>
          <cell r="J502">
            <v>190575</v>
          </cell>
          <cell r="K502">
            <v>95287.5</v>
          </cell>
          <cell r="L502" t="str">
            <v>Pending Actual</v>
          </cell>
          <cell r="M502">
            <v>0</v>
          </cell>
          <cell r="N502">
            <v>95287.5</v>
          </cell>
        </row>
        <row r="503">
          <cell r="C503">
            <v>0</v>
          </cell>
          <cell r="D503" t="str">
            <v>Interest on long-term debt</v>
          </cell>
          <cell r="E503">
            <v>0</v>
          </cell>
          <cell r="F503">
            <v>10087439.460000001</v>
          </cell>
          <cell r="G503">
            <v>9508928.0099999998</v>
          </cell>
          <cell r="H503">
            <v>9954929.1199999992</v>
          </cell>
          <cell r="I503">
            <v>10562725.67</v>
          </cell>
          <cell r="J503">
            <v>12089457.58</v>
          </cell>
          <cell r="K503">
            <v>6322545.1699999999</v>
          </cell>
          <cell r="L503" t="str">
            <v>Pending Actual</v>
          </cell>
          <cell r="M503" t="e">
            <v>#N/A</v>
          </cell>
          <cell r="N503" t="e">
            <v>#N/A</v>
          </cell>
        </row>
        <row r="504">
          <cell r="C504">
            <v>81315000</v>
          </cell>
          <cell r="D504" t="str">
            <v>Interest Short Term Debt Intercompany</v>
          </cell>
          <cell r="E504">
            <v>427.2</v>
          </cell>
          <cell r="F504">
            <v>443592.52</v>
          </cell>
          <cell r="G504">
            <v>76865.600000000006</v>
          </cell>
          <cell r="H504">
            <v>305589.28999999998</v>
          </cell>
          <cell r="I504">
            <v>808976.79</v>
          </cell>
          <cell r="J504">
            <v>434122.42</v>
          </cell>
          <cell r="K504">
            <v>145858.41</v>
          </cell>
          <cell r="L504" t="str">
            <v>Pending Actual</v>
          </cell>
          <cell r="M504">
            <v>0</v>
          </cell>
          <cell r="N504">
            <v>145858.41</v>
          </cell>
        </row>
        <row r="505">
          <cell r="C505">
            <v>0</v>
          </cell>
          <cell r="D505" t="str">
            <v>Interest on short-term debt</v>
          </cell>
          <cell r="E505">
            <v>0</v>
          </cell>
          <cell r="F505">
            <v>443592.52</v>
          </cell>
          <cell r="G505">
            <v>76865.600000000006</v>
          </cell>
          <cell r="H505">
            <v>305589.28999999998</v>
          </cell>
          <cell r="I505">
            <v>808976.79</v>
          </cell>
          <cell r="J505">
            <v>434122.42</v>
          </cell>
          <cell r="K505">
            <v>145858.41</v>
          </cell>
          <cell r="L505" t="str">
            <v>Pending Actual</v>
          </cell>
          <cell r="M505" t="e">
            <v>#N/A</v>
          </cell>
          <cell r="N505" t="e">
            <v>#N/A</v>
          </cell>
        </row>
        <row r="506">
          <cell r="C506">
            <v>81500000</v>
          </cell>
          <cell r="D506" t="str">
            <v>Interest Other</v>
          </cell>
          <cell r="E506">
            <v>427.5</v>
          </cell>
          <cell r="F506">
            <v>467.97</v>
          </cell>
          <cell r="G506">
            <v>828.84</v>
          </cell>
          <cell r="H506">
            <v>309.99</v>
          </cell>
          <cell r="I506">
            <v>669.02</v>
          </cell>
          <cell r="J506">
            <v>132414.38</v>
          </cell>
          <cell r="K506">
            <v>-35.47</v>
          </cell>
          <cell r="L506" t="str">
            <v>Pending Actual</v>
          </cell>
          <cell r="M506">
            <v>0</v>
          </cell>
          <cell r="N506">
            <v>-35.47</v>
          </cell>
        </row>
        <row r="507">
          <cell r="C507">
            <v>0</v>
          </cell>
          <cell r="D507" t="str">
            <v>Other interest expense</v>
          </cell>
          <cell r="E507">
            <v>0</v>
          </cell>
          <cell r="F507">
            <v>467.97</v>
          </cell>
          <cell r="G507">
            <v>828.84</v>
          </cell>
          <cell r="H507">
            <v>309.99</v>
          </cell>
          <cell r="I507">
            <v>669.02</v>
          </cell>
          <cell r="J507">
            <v>132414.38</v>
          </cell>
          <cell r="K507">
            <v>-35.47</v>
          </cell>
          <cell r="L507" t="str">
            <v>Pending Actual</v>
          </cell>
          <cell r="M507" t="e">
            <v>#N/A</v>
          </cell>
          <cell r="N507" t="e">
            <v>#N/A</v>
          </cell>
        </row>
        <row r="508">
          <cell r="C508">
            <v>0</v>
          </cell>
          <cell r="D508" t="str">
            <v>Interest, net</v>
          </cell>
          <cell r="E508">
            <v>0</v>
          </cell>
          <cell r="F508">
            <v>10531499.949999999</v>
          </cell>
          <cell r="G508">
            <v>9586622.4499999993</v>
          </cell>
          <cell r="H508">
            <v>10260828.4</v>
          </cell>
          <cell r="I508">
            <v>11218954.779999999</v>
          </cell>
          <cell r="J508">
            <v>12436163.140000001</v>
          </cell>
          <cell r="K508">
            <v>6444831.5600000005</v>
          </cell>
          <cell r="L508" t="str">
            <v>Pending Actual</v>
          </cell>
          <cell r="M508" t="e">
            <v>#N/A</v>
          </cell>
          <cell r="N508" t="e">
            <v>#N/A</v>
          </cell>
        </row>
        <row r="509">
          <cell r="C509">
            <v>71810000</v>
          </cell>
          <cell r="D509" t="str">
            <v>Other Non-service Pension Benefit Cost</v>
          </cell>
          <cell r="E509">
            <v>604.79999999999995</v>
          </cell>
          <cell r="F509">
            <v>0</v>
          </cell>
          <cell r="G509">
            <v>0</v>
          </cell>
          <cell r="H509">
            <v>0</v>
          </cell>
          <cell r="I509">
            <v>0</v>
          </cell>
          <cell r="J509">
            <v>0</v>
          </cell>
          <cell r="K509">
            <v>0</v>
          </cell>
          <cell r="L509" t="str">
            <v>Pending Actual</v>
          </cell>
          <cell r="M509">
            <v>0</v>
          </cell>
          <cell r="N509">
            <v>0</v>
          </cell>
        </row>
        <row r="510">
          <cell r="C510">
            <v>71820000</v>
          </cell>
          <cell r="D510" t="str">
            <v>Other Non-service PBOP Benefit Cost</v>
          </cell>
          <cell r="E510">
            <v>604.79999999999995</v>
          </cell>
          <cell r="F510">
            <v>0</v>
          </cell>
          <cell r="G510">
            <v>0</v>
          </cell>
          <cell r="H510">
            <v>0</v>
          </cell>
          <cell r="I510">
            <v>0</v>
          </cell>
          <cell r="J510">
            <v>0</v>
          </cell>
          <cell r="K510">
            <v>0</v>
          </cell>
          <cell r="L510" t="str">
            <v>Pending Actual</v>
          </cell>
          <cell r="M510">
            <v>0</v>
          </cell>
          <cell r="N510">
            <v>0</v>
          </cell>
        </row>
        <row r="511">
          <cell r="C511">
            <v>0</v>
          </cell>
          <cell r="D511" t="str">
            <v>Nonoperating benefit costs, net</v>
          </cell>
          <cell r="E511">
            <v>0</v>
          </cell>
          <cell r="F511">
            <v>0</v>
          </cell>
          <cell r="G511">
            <v>0</v>
          </cell>
          <cell r="H511">
            <v>0</v>
          </cell>
          <cell r="I511">
            <v>0</v>
          </cell>
          <cell r="J511">
            <v>0</v>
          </cell>
          <cell r="K511">
            <v>0</v>
          </cell>
          <cell r="L511" t="str">
            <v>Pending Actual</v>
          </cell>
          <cell r="M511" t="e">
            <v>#N/A</v>
          </cell>
          <cell r="N511" t="e">
            <v>#N/A</v>
          </cell>
        </row>
        <row r="512">
          <cell r="C512">
            <v>70510000</v>
          </cell>
          <cell r="D512" t="str">
            <v>AFUDC - Equity</v>
          </cell>
          <cell r="E512">
            <v>420</v>
          </cell>
          <cell r="F512">
            <v>-1205136.52</v>
          </cell>
          <cell r="G512">
            <v>-455211.66000000003</v>
          </cell>
          <cell r="H512">
            <v>-350372.08</v>
          </cell>
          <cell r="I512">
            <v>-397498.89</v>
          </cell>
          <cell r="J512">
            <v>-854756.99</v>
          </cell>
          <cell r="K512">
            <v>-777843.81</v>
          </cell>
          <cell r="L512" t="str">
            <v>Pending Actual</v>
          </cell>
          <cell r="M512">
            <v>-364847.05158884206</v>
          </cell>
          <cell r="N512">
            <v>-1142690.8615888422</v>
          </cell>
        </row>
        <row r="513">
          <cell r="C513">
            <v>0</v>
          </cell>
          <cell r="D513" t="str">
            <v>Allowance for funds used during construction</v>
          </cell>
          <cell r="E513">
            <v>0</v>
          </cell>
          <cell r="F513">
            <v>-1205136.52</v>
          </cell>
          <cell r="G513">
            <v>-455211.66000000003</v>
          </cell>
          <cell r="H513">
            <v>-350372.08</v>
          </cell>
          <cell r="I513">
            <v>-397498.89</v>
          </cell>
          <cell r="J513">
            <v>-854756.99</v>
          </cell>
          <cell r="K513">
            <v>-777843.81</v>
          </cell>
          <cell r="L513" t="str">
            <v>Pending Actual</v>
          </cell>
          <cell r="M513" t="e">
            <v>#N/A</v>
          </cell>
          <cell r="N513" t="e">
            <v>#N/A</v>
          </cell>
        </row>
        <row r="514">
          <cell r="C514">
            <v>85000000</v>
          </cell>
          <cell r="D514" t="str">
            <v>AFUDC Debt</v>
          </cell>
          <cell r="E514">
            <v>420</v>
          </cell>
          <cell r="F514">
            <v>-546328.51</v>
          </cell>
          <cell r="G514">
            <v>-204683.27</v>
          </cell>
          <cell r="H514">
            <v>-211639.51</v>
          </cell>
          <cell r="I514">
            <v>-228272.12</v>
          </cell>
          <cell r="J514">
            <v>-333890.96000000002</v>
          </cell>
          <cell r="K514">
            <v>-303258.53000000003</v>
          </cell>
          <cell r="L514" t="str">
            <v>Pending Actual</v>
          </cell>
          <cell r="M514">
            <v>-220888.61160911105</v>
          </cell>
          <cell r="N514">
            <v>-524147.1416091111</v>
          </cell>
        </row>
        <row r="515">
          <cell r="C515">
            <v>0</v>
          </cell>
          <cell r="D515" t="str">
            <v>Allowance for borrowed funds used during cons</v>
          </cell>
          <cell r="E515">
            <v>0</v>
          </cell>
          <cell r="F515">
            <v>-546328.51</v>
          </cell>
          <cell r="G515">
            <v>-204683.27</v>
          </cell>
          <cell r="H515">
            <v>-211639.51</v>
          </cell>
          <cell r="I515">
            <v>-228272.12</v>
          </cell>
          <cell r="J515">
            <v>-333890.96000000002</v>
          </cell>
          <cell r="K515">
            <v>-303258.53000000003</v>
          </cell>
          <cell r="L515" t="str">
            <v>Pending Actual</v>
          </cell>
          <cell r="M515" t="e">
            <v>#N/A</v>
          </cell>
          <cell r="N515" t="e">
            <v>#N/A</v>
          </cell>
        </row>
        <row r="516">
          <cell r="C516">
            <v>82010000</v>
          </cell>
          <cell r="D516" t="str">
            <v>Amortize Debt Disc &amp; Exp</v>
          </cell>
          <cell r="E516">
            <v>428</v>
          </cell>
          <cell r="F516">
            <v>9464.1299999999992</v>
          </cell>
          <cell r="G516">
            <v>9287.0300000000007</v>
          </cell>
          <cell r="H516">
            <v>9280.69</v>
          </cell>
          <cell r="I516">
            <v>9108.4699999999993</v>
          </cell>
          <cell r="J516">
            <v>7031.98</v>
          </cell>
          <cell r="K516">
            <v>3463.45</v>
          </cell>
          <cell r="L516" t="str">
            <v>Pending Actual</v>
          </cell>
          <cell r="M516">
            <v>0</v>
          </cell>
          <cell r="N516">
            <v>3463.45</v>
          </cell>
        </row>
        <row r="517">
          <cell r="C517">
            <v>82015000</v>
          </cell>
          <cell r="D517" t="str">
            <v>Amortize Debt Disc &amp; Exp Intercompany</v>
          </cell>
          <cell r="E517">
            <v>428</v>
          </cell>
          <cell r="F517">
            <v>183950.27</v>
          </cell>
          <cell r="G517">
            <v>323053.69</v>
          </cell>
          <cell r="H517">
            <v>329994.34999999998</v>
          </cell>
          <cell r="I517">
            <v>324647.19</v>
          </cell>
          <cell r="J517">
            <v>338091.16</v>
          </cell>
          <cell r="K517">
            <v>170309.67</v>
          </cell>
          <cell r="L517" t="str">
            <v>Pending Actual</v>
          </cell>
          <cell r="M517">
            <v>0</v>
          </cell>
          <cell r="N517">
            <v>170309.67</v>
          </cell>
        </row>
        <row r="518">
          <cell r="C518">
            <v>82016000</v>
          </cell>
          <cell r="D518" t="str">
            <v>Amortize Debt Exp Inside-Revolving Credit Line</v>
          </cell>
          <cell r="E518">
            <v>428</v>
          </cell>
          <cell r="F518">
            <v>16706.16</v>
          </cell>
          <cell r="G518">
            <v>16600.2</v>
          </cell>
          <cell r="H518">
            <v>21429.31</v>
          </cell>
          <cell r="I518">
            <v>28572.29</v>
          </cell>
          <cell r="J518">
            <v>29824.240000000002</v>
          </cell>
          <cell r="K518">
            <v>14960.599999999999</v>
          </cell>
          <cell r="L518" t="str">
            <v>Pending Actual</v>
          </cell>
          <cell r="M518">
            <v>0</v>
          </cell>
          <cell r="N518">
            <v>14960.599999999999</v>
          </cell>
        </row>
        <row r="519">
          <cell r="C519">
            <v>82020000</v>
          </cell>
          <cell r="D519" t="str">
            <v>Amort P/S Exp w/ Mandatory Redemptn Requiremts</v>
          </cell>
          <cell r="E519">
            <v>428</v>
          </cell>
          <cell r="F519">
            <v>386.28</v>
          </cell>
          <cell r="G519">
            <v>386.28</v>
          </cell>
          <cell r="H519">
            <v>386.28</v>
          </cell>
          <cell r="I519">
            <v>386.28</v>
          </cell>
          <cell r="J519">
            <v>386.28</v>
          </cell>
          <cell r="K519">
            <v>193.14</v>
          </cell>
          <cell r="L519" t="str">
            <v>Pending Actual</v>
          </cell>
          <cell r="M519">
            <v>0</v>
          </cell>
          <cell r="N519">
            <v>193.14</v>
          </cell>
        </row>
        <row r="520">
          <cell r="C520">
            <v>0</v>
          </cell>
          <cell r="D520" t="str">
            <v>Amortization of debt expense</v>
          </cell>
          <cell r="E520">
            <v>0</v>
          </cell>
          <cell r="F520">
            <v>210506.84</v>
          </cell>
          <cell r="G520">
            <v>349327.2</v>
          </cell>
          <cell r="H520">
            <v>361090.63</v>
          </cell>
          <cell r="I520">
            <v>362714.23</v>
          </cell>
          <cell r="J520">
            <v>375333.66</v>
          </cell>
          <cell r="K520">
            <v>188926.86000000002</v>
          </cell>
          <cell r="L520" t="str">
            <v>Pending Actual</v>
          </cell>
          <cell r="M520" t="e">
            <v>#N/A</v>
          </cell>
          <cell r="N520" t="e">
            <v>#N/A</v>
          </cell>
        </row>
        <row r="521">
          <cell r="C521">
            <v>71521000</v>
          </cell>
          <cell r="D521" t="str">
            <v>M&amp;J Expenses</v>
          </cell>
          <cell r="E521">
            <v>416</v>
          </cell>
          <cell r="F521">
            <v>-27038</v>
          </cell>
          <cell r="G521">
            <v>0</v>
          </cell>
          <cell r="H521">
            <v>0</v>
          </cell>
          <cell r="I521">
            <v>0</v>
          </cell>
          <cell r="J521">
            <v>1414.53</v>
          </cell>
          <cell r="K521">
            <v>421.6</v>
          </cell>
          <cell r="L521" t="str">
            <v>Pending Actual</v>
          </cell>
          <cell r="M521">
            <v>0</v>
          </cell>
          <cell r="N521">
            <v>421.6</v>
          </cell>
        </row>
        <row r="522">
          <cell r="C522">
            <v>71611000</v>
          </cell>
          <cell r="D522" t="str">
            <v>Misc Nonutility Revenue</v>
          </cell>
          <cell r="E522">
            <v>421</v>
          </cell>
          <cell r="F522">
            <v>0</v>
          </cell>
          <cell r="G522">
            <v>0</v>
          </cell>
          <cell r="H522">
            <v>0</v>
          </cell>
          <cell r="I522">
            <v>0</v>
          </cell>
          <cell r="J522">
            <v>0</v>
          </cell>
          <cell r="K522">
            <v>0</v>
          </cell>
          <cell r="L522" t="str">
            <v>Pending Actual</v>
          </cell>
          <cell r="M522">
            <v>0</v>
          </cell>
          <cell r="N522">
            <v>0</v>
          </cell>
        </row>
        <row r="523">
          <cell r="C523">
            <v>71611530</v>
          </cell>
          <cell r="D523" t="str">
            <v>Misc Nonutility Rev Credit Line Intercompany</v>
          </cell>
          <cell r="E523">
            <v>0</v>
          </cell>
          <cell r="F523">
            <v>0</v>
          </cell>
          <cell r="G523">
            <v>0</v>
          </cell>
          <cell r="H523">
            <v>0</v>
          </cell>
          <cell r="I523">
            <v>0</v>
          </cell>
          <cell r="J523">
            <v>0</v>
          </cell>
          <cell r="K523">
            <v>0</v>
          </cell>
          <cell r="L523" t="str">
            <v>Pending Actual</v>
          </cell>
          <cell r="M523">
            <v>0</v>
          </cell>
          <cell r="N523">
            <v>0</v>
          </cell>
        </row>
        <row r="524">
          <cell r="C524">
            <v>72801000</v>
          </cell>
          <cell r="D524" t="str">
            <v>Adv Receipt Services Clearing</v>
          </cell>
          <cell r="E524">
            <v>421</v>
          </cell>
          <cell r="F524">
            <v>0</v>
          </cell>
          <cell r="G524">
            <v>0</v>
          </cell>
          <cell r="H524">
            <v>0</v>
          </cell>
          <cell r="I524">
            <v>0</v>
          </cell>
          <cell r="J524">
            <v>0</v>
          </cell>
          <cell r="K524">
            <v>0</v>
          </cell>
          <cell r="L524" t="str">
            <v>Pending Actual</v>
          </cell>
          <cell r="M524">
            <v>0</v>
          </cell>
          <cell r="N524">
            <v>0</v>
          </cell>
        </row>
        <row r="525">
          <cell r="C525">
            <v>72801100</v>
          </cell>
          <cell r="D525" t="str">
            <v>Adv Receipt Non-Services Clearing</v>
          </cell>
          <cell r="E525">
            <v>421</v>
          </cell>
          <cell r="F525">
            <v>0</v>
          </cell>
          <cell r="G525">
            <v>0</v>
          </cell>
          <cell r="H525">
            <v>0</v>
          </cell>
          <cell r="I525">
            <v>0</v>
          </cell>
          <cell r="J525">
            <v>0</v>
          </cell>
          <cell r="K525">
            <v>0</v>
          </cell>
          <cell r="L525" t="str">
            <v>Pending Actual</v>
          </cell>
          <cell r="M525">
            <v>0</v>
          </cell>
          <cell r="N525">
            <v>0</v>
          </cell>
        </row>
        <row r="526">
          <cell r="C526">
            <v>72801200</v>
          </cell>
          <cell r="D526" t="str">
            <v>Adv Refund Services Clearing</v>
          </cell>
          <cell r="E526">
            <v>421</v>
          </cell>
          <cell r="F526">
            <v>0</v>
          </cell>
          <cell r="G526">
            <v>0</v>
          </cell>
          <cell r="H526">
            <v>0</v>
          </cell>
          <cell r="I526">
            <v>0</v>
          </cell>
          <cell r="J526">
            <v>0</v>
          </cell>
          <cell r="K526">
            <v>0</v>
          </cell>
          <cell r="L526" t="str">
            <v>Pending Actual</v>
          </cell>
          <cell r="M526">
            <v>0</v>
          </cell>
          <cell r="N526">
            <v>0</v>
          </cell>
        </row>
        <row r="527">
          <cell r="C527">
            <v>72801300</v>
          </cell>
          <cell r="D527" t="str">
            <v>Adv Refund Non-Services Clearing</v>
          </cell>
          <cell r="E527">
            <v>421</v>
          </cell>
          <cell r="F527">
            <v>0</v>
          </cell>
          <cell r="G527">
            <v>0</v>
          </cell>
          <cell r="H527">
            <v>0</v>
          </cell>
          <cell r="I527">
            <v>0</v>
          </cell>
          <cell r="J527">
            <v>0</v>
          </cell>
          <cell r="K527">
            <v>0</v>
          </cell>
          <cell r="L527" t="str">
            <v>Pending Actual</v>
          </cell>
          <cell r="M527">
            <v>0</v>
          </cell>
          <cell r="N527">
            <v>0</v>
          </cell>
        </row>
        <row r="528">
          <cell r="C528">
            <v>72802000</v>
          </cell>
          <cell r="D528" t="str">
            <v>CIAC Receipt Services Clearing</v>
          </cell>
          <cell r="E528">
            <v>421</v>
          </cell>
          <cell r="F528">
            <v>0</v>
          </cell>
          <cell r="G528">
            <v>0</v>
          </cell>
          <cell r="H528">
            <v>0</v>
          </cell>
          <cell r="I528">
            <v>0</v>
          </cell>
          <cell r="J528">
            <v>0</v>
          </cell>
          <cell r="K528">
            <v>0</v>
          </cell>
          <cell r="L528" t="str">
            <v>Pending Actual</v>
          </cell>
          <cell r="M528">
            <v>0</v>
          </cell>
          <cell r="N528">
            <v>0</v>
          </cell>
        </row>
        <row r="529">
          <cell r="C529">
            <v>72802100</v>
          </cell>
          <cell r="D529" t="str">
            <v>CIAC Receipt Non-Services Clearing</v>
          </cell>
          <cell r="E529">
            <v>421</v>
          </cell>
          <cell r="F529">
            <v>0</v>
          </cell>
          <cell r="G529">
            <v>0</v>
          </cell>
          <cell r="H529">
            <v>0</v>
          </cell>
          <cell r="I529">
            <v>0</v>
          </cell>
          <cell r="J529">
            <v>0</v>
          </cell>
          <cell r="K529">
            <v>0</v>
          </cell>
          <cell r="L529" t="str">
            <v>Pending Actual</v>
          </cell>
          <cell r="M529">
            <v>0</v>
          </cell>
          <cell r="N529">
            <v>0</v>
          </cell>
        </row>
        <row r="530">
          <cell r="C530">
            <v>72803000</v>
          </cell>
          <cell r="D530" t="str">
            <v>Salvage/Scrap Receipt Clearing</v>
          </cell>
          <cell r="E530">
            <v>421</v>
          </cell>
          <cell r="F530">
            <v>0</v>
          </cell>
          <cell r="G530">
            <v>0</v>
          </cell>
          <cell r="H530">
            <v>0</v>
          </cell>
          <cell r="I530">
            <v>0</v>
          </cell>
          <cell r="J530">
            <v>0</v>
          </cell>
          <cell r="K530">
            <v>0</v>
          </cell>
          <cell r="L530" t="str">
            <v>Pending Actual</v>
          </cell>
          <cell r="M530">
            <v>0</v>
          </cell>
          <cell r="N530">
            <v>0</v>
          </cell>
        </row>
        <row r="531">
          <cell r="C531">
            <v>72803100</v>
          </cell>
          <cell r="D531" t="str">
            <v>Property Sale Receipt Clearing</v>
          </cell>
          <cell r="E531">
            <v>421</v>
          </cell>
          <cell r="F531">
            <v>0</v>
          </cell>
          <cell r="G531">
            <v>0</v>
          </cell>
          <cell r="H531">
            <v>0</v>
          </cell>
          <cell r="I531">
            <v>0</v>
          </cell>
          <cell r="J531">
            <v>0</v>
          </cell>
          <cell r="K531">
            <v>0</v>
          </cell>
          <cell r="L531" t="str">
            <v>Pending Actual</v>
          </cell>
          <cell r="M531">
            <v>0</v>
          </cell>
          <cell r="N531">
            <v>0</v>
          </cell>
        </row>
        <row r="532">
          <cell r="C532">
            <v>0</v>
          </cell>
          <cell r="D532" t="str">
            <v>Other miscellaneous income</v>
          </cell>
          <cell r="E532">
            <v>0</v>
          </cell>
          <cell r="F532">
            <v>12772.629999999997</v>
          </cell>
          <cell r="G532">
            <v>55812.78</v>
          </cell>
          <cell r="H532">
            <v>0</v>
          </cell>
          <cell r="I532">
            <v>0</v>
          </cell>
          <cell r="J532">
            <v>1414.53</v>
          </cell>
          <cell r="K532">
            <v>421.6</v>
          </cell>
          <cell r="L532" t="str">
            <v>Pending Actual</v>
          </cell>
          <cell r="M532" t="e">
            <v>#N/A</v>
          </cell>
          <cell r="N532" t="e">
            <v>#N/A</v>
          </cell>
        </row>
        <row r="533">
          <cell r="C533">
            <v>0</v>
          </cell>
          <cell r="D533" t="str">
            <v>Other income</v>
          </cell>
          <cell r="E533">
            <v>0</v>
          </cell>
          <cell r="F533">
            <v>12772.629999999997</v>
          </cell>
          <cell r="G533">
            <v>55812.78</v>
          </cell>
          <cell r="H533">
            <v>0</v>
          </cell>
          <cell r="I533">
            <v>0</v>
          </cell>
          <cell r="J533">
            <v>1414.53</v>
          </cell>
          <cell r="K533">
            <v>421.6</v>
          </cell>
          <cell r="L533" t="str">
            <v>Pending Actual</v>
          </cell>
          <cell r="M533" t="e">
            <v>#N/A</v>
          </cell>
          <cell r="N533" t="e">
            <v>#N/A</v>
          </cell>
        </row>
        <row r="534">
          <cell r="C534">
            <v>75510000</v>
          </cell>
          <cell r="D534" t="str">
            <v>Amortize UPAA</v>
          </cell>
          <cell r="E534">
            <v>426</v>
          </cell>
          <cell r="F534">
            <v>-424.56</v>
          </cell>
          <cell r="G534">
            <v>-424.56</v>
          </cell>
          <cell r="H534">
            <v>-424.56</v>
          </cell>
          <cell r="I534">
            <v>-424.56</v>
          </cell>
          <cell r="J534">
            <v>-424.56</v>
          </cell>
          <cell r="K534">
            <v>-212.28</v>
          </cell>
          <cell r="L534" t="str">
            <v>Pending Actual</v>
          </cell>
          <cell r="M534">
            <v>0</v>
          </cell>
          <cell r="N534">
            <v>-212.28</v>
          </cell>
        </row>
        <row r="535">
          <cell r="C535">
            <v>0</v>
          </cell>
          <cell r="D535" t="str">
            <v>Miscellaneous amortization</v>
          </cell>
          <cell r="E535">
            <v>0</v>
          </cell>
          <cell r="F535">
            <v>-424.56</v>
          </cell>
          <cell r="G535">
            <v>-424.56</v>
          </cell>
          <cell r="H535">
            <v>-424.56</v>
          </cell>
          <cell r="I535">
            <v>-424.56</v>
          </cell>
          <cell r="J535">
            <v>-424.56</v>
          </cell>
          <cell r="K535">
            <v>-212.28</v>
          </cell>
          <cell r="L535" t="str">
            <v>Pending Actual</v>
          </cell>
          <cell r="M535" t="e">
            <v>#N/A</v>
          </cell>
          <cell r="N535" t="e">
            <v>#N/A</v>
          </cell>
        </row>
        <row r="536">
          <cell r="C536">
            <v>71712000</v>
          </cell>
          <cell r="D536" t="str">
            <v>Gains/Losses Other Non-Operating</v>
          </cell>
          <cell r="E536">
            <v>426</v>
          </cell>
          <cell r="F536">
            <v>39810.629999999997</v>
          </cell>
          <cell r="G536">
            <v>55812.78</v>
          </cell>
          <cell r="H536">
            <v>0</v>
          </cell>
          <cell r="I536">
            <v>0</v>
          </cell>
          <cell r="J536">
            <v>0</v>
          </cell>
          <cell r="K536">
            <v>0</v>
          </cell>
          <cell r="L536" t="str">
            <v>Pending Actual</v>
          </cell>
          <cell r="M536">
            <v>0</v>
          </cell>
          <cell r="N536">
            <v>0</v>
          </cell>
        </row>
        <row r="537">
          <cell r="C537">
            <v>75810000</v>
          </cell>
          <cell r="D537" t="str">
            <v>Donations Deductible</v>
          </cell>
          <cell r="E537">
            <v>0</v>
          </cell>
          <cell r="F537">
            <v>0</v>
          </cell>
          <cell r="G537">
            <v>0</v>
          </cell>
          <cell r="H537">
            <v>0</v>
          </cell>
          <cell r="I537">
            <v>0</v>
          </cell>
          <cell r="J537">
            <v>74264</v>
          </cell>
          <cell r="K537">
            <v>74264</v>
          </cell>
          <cell r="L537" t="str">
            <v>Pending Actual</v>
          </cell>
          <cell r="M537" t="e">
            <v>#N/A</v>
          </cell>
          <cell r="N537" t="e">
            <v>#N/A</v>
          </cell>
        </row>
        <row r="538">
          <cell r="C538">
            <v>75811000</v>
          </cell>
          <cell r="D538" t="str">
            <v>Donations Deduct Customer Assist</v>
          </cell>
          <cell r="E538">
            <v>426</v>
          </cell>
          <cell r="F538">
            <v>0</v>
          </cell>
          <cell r="G538">
            <v>75244.34</v>
          </cell>
          <cell r="H538">
            <v>74264.039999999994</v>
          </cell>
          <cell r="I538">
            <v>74764</v>
          </cell>
          <cell r="J538">
            <v>55698.03</v>
          </cell>
          <cell r="K538">
            <v>6188.67</v>
          </cell>
          <cell r="L538" t="str">
            <v>Pending Actual</v>
          </cell>
          <cell r="M538">
            <v>0</v>
          </cell>
          <cell r="N538">
            <v>6188.67</v>
          </cell>
        </row>
        <row r="539">
          <cell r="C539">
            <v>75820000</v>
          </cell>
          <cell r="D539" t="str">
            <v>Other Income Deductions</v>
          </cell>
          <cell r="E539">
            <v>426</v>
          </cell>
          <cell r="F539">
            <v>0</v>
          </cell>
          <cell r="G539">
            <v>15482.92</v>
          </cell>
          <cell r="H539">
            <v>11948.99</v>
          </cell>
          <cell r="I539">
            <v>17558.87</v>
          </cell>
          <cell r="J539">
            <v>12730</v>
          </cell>
          <cell r="K539">
            <v>8770</v>
          </cell>
          <cell r="L539" t="str">
            <v>Pending Actual</v>
          </cell>
          <cell r="M539">
            <v>0</v>
          </cell>
          <cell r="N539">
            <v>8770</v>
          </cell>
        </row>
        <row r="540">
          <cell r="C540">
            <v>75840000</v>
          </cell>
          <cell r="D540" t="str">
            <v>Lobbying Expenses</v>
          </cell>
          <cell r="E540">
            <v>426</v>
          </cell>
          <cell r="F540">
            <v>0</v>
          </cell>
          <cell r="G540">
            <v>53216.36</v>
          </cell>
          <cell r="H540">
            <v>85138.38</v>
          </cell>
          <cell r="I540">
            <v>135520.29</v>
          </cell>
          <cell r="J540">
            <v>83019.8</v>
          </cell>
          <cell r="K540">
            <v>40507.240000000005</v>
          </cell>
          <cell r="L540" t="str">
            <v>Pending Actual</v>
          </cell>
          <cell r="M540">
            <v>0</v>
          </cell>
          <cell r="N540">
            <v>40507.240000000005</v>
          </cell>
        </row>
        <row r="541">
          <cell r="C541">
            <v>0</v>
          </cell>
          <cell r="D541" t="str">
            <v>Other miscellaneous deductions</v>
          </cell>
          <cell r="E541">
            <v>0</v>
          </cell>
          <cell r="F541">
            <v>0</v>
          </cell>
          <cell r="G541">
            <v>143943.62</v>
          </cell>
          <cell r="H541">
            <v>171351.41</v>
          </cell>
          <cell r="I541">
            <v>227843.16</v>
          </cell>
          <cell r="J541">
            <v>225711.83</v>
          </cell>
          <cell r="K541">
            <v>129729.91</v>
          </cell>
          <cell r="L541" t="str">
            <v>Pending Actual</v>
          </cell>
          <cell r="M541" t="e">
            <v>#N/A</v>
          </cell>
          <cell r="N541" t="e">
            <v>#N/A</v>
          </cell>
        </row>
        <row r="542">
          <cell r="C542">
            <v>0</v>
          </cell>
          <cell r="D542" t="str">
            <v>Other deductions</v>
          </cell>
          <cell r="E542">
            <v>0</v>
          </cell>
          <cell r="F542">
            <v>-424.56</v>
          </cell>
          <cell r="G542">
            <v>143519.06</v>
          </cell>
          <cell r="H542">
            <v>170926.85</v>
          </cell>
          <cell r="I542">
            <v>227418.6</v>
          </cell>
          <cell r="J542">
            <v>225287.27</v>
          </cell>
          <cell r="K542">
            <v>129517.63</v>
          </cell>
          <cell r="L542" t="str">
            <v>Pending Actual</v>
          </cell>
          <cell r="M542" t="e">
            <v>#N/A</v>
          </cell>
          <cell r="N542" t="e">
            <v>#N/A</v>
          </cell>
        </row>
        <row r="543">
          <cell r="C543">
            <v>0</v>
          </cell>
          <cell r="D543" t="str">
            <v>Other, net</v>
          </cell>
          <cell r="E543">
            <v>0</v>
          </cell>
          <cell r="F543">
            <v>12348.069999999998</v>
          </cell>
          <cell r="G543">
            <v>199331.84</v>
          </cell>
          <cell r="H543">
            <v>170926.85</v>
          </cell>
          <cell r="I543">
            <v>227418.6</v>
          </cell>
          <cell r="J543">
            <v>226701.8</v>
          </cell>
          <cell r="K543">
            <v>129939.23</v>
          </cell>
          <cell r="L543" t="str">
            <v>Pending Actual</v>
          </cell>
          <cell r="M543" t="e">
            <v>#N/A</v>
          </cell>
          <cell r="N543" t="e">
            <v>#N/A</v>
          </cell>
        </row>
        <row r="544">
          <cell r="C544">
            <v>0</v>
          </cell>
          <cell r="D544" t="str">
            <v>Other Income (Expenses)</v>
          </cell>
          <cell r="E544">
            <v>0</v>
          </cell>
          <cell r="F544">
            <v>7697361.8299999991</v>
          </cell>
          <cell r="G544">
            <v>7466766.5599999996</v>
          </cell>
          <cell r="H544">
            <v>8163546.29</v>
          </cell>
          <cell r="I544">
            <v>10492596.6</v>
          </cell>
          <cell r="J544">
            <v>11218926.65</v>
          </cell>
          <cell r="K544">
            <v>5376659.3099999996</v>
          </cell>
          <cell r="L544" t="str">
            <v>Pending Actual</v>
          </cell>
          <cell r="M544" t="e">
            <v>#N/A</v>
          </cell>
          <cell r="N544" t="e">
            <v>#N/A</v>
          </cell>
        </row>
        <row r="545">
          <cell r="C545">
            <v>0</v>
          </cell>
          <cell r="D545" t="str">
            <v>Income (loss) before income taxes</v>
          </cell>
          <cell r="E545">
            <v>0</v>
          </cell>
          <cell r="F545">
            <v>-27183658.270000003</v>
          </cell>
          <cell r="G545">
            <v>-28807873.589999996</v>
          </cell>
          <cell r="H545">
            <v>-34578121.07</v>
          </cell>
          <cell r="I545">
            <v>-25943932.749999996</v>
          </cell>
          <cell r="J545">
            <v>-30784557.870000001</v>
          </cell>
          <cell r="K545">
            <v>-17332229.210000001</v>
          </cell>
          <cell r="L545" t="str">
            <v>Pending Actual</v>
          </cell>
          <cell r="M545" t="e">
            <v>#N/A</v>
          </cell>
          <cell r="N545" t="e">
            <v>#N/A</v>
          </cell>
        </row>
        <row r="546">
          <cell r="C546">
            <v>69011000</v>
          </cell>
          <cell r="D546" t="str">
            <v>FIT - Current</v>
          </cell>
          <cell r="E546">
            <v>409.1</v>
          </cell>
          <cell r="F546">
            <v>3502230</v>
          </cell>
          <cell r="G546">
            <v>1764513</v>
          </cell>
          <cell r="H546">
            <v>1375373.78</v>
          </cell>
          <cell r="I546">
            <v>-1769938.42</v>
          </cell>
          <cell r="J546">
            <v>-1047916.98</v>
          </cell>
          <cell r="K546">
            <v>-1333270.02</v>
          </cell>
          <cell r="L546" t="str">
            <v>Pending Actual</v>
          </cell>
          <cell r="M546">
            <v>0</v>
          </cell>
          <cell r="N546">
            <v>-1333270.02</v>
          </cell>
        </row>
        <row r="547">
          <cell r="C547">
            <v>69012000</v>
          </cell>
          <cell r="D547" t="str">
            <v>FIT - Prior Year Adjustment</v>
          </cell>
          <cell r="E547">
            <v>409.1</v>
          </cell>
          <cell r="F547">
            <v>548659</v>
          </cell>
          <cell r="G547">
            <v>948778</v>
          </cell>
          <cell r="H547">
            <v>0</v>
          </cell>
          <cell r="I547">
            <v>0</v>
          </cell>
          <cell r="J547">
            <v>0</v>
          </cell>
          <cell r="K547">
            <v>0</v>
          </cell>
          <cell r="L547" t="str">
            <v>Pending Actual</v>
          </cell>
          <cell r="M547">
            <v>0</v>
          </cell>
          <cell r="N547">
            <v>0</v>
          </cell>
        </row>
        <row r="548">
          <cell r="C548">
            <v>0</v>
          </cell>
          <cell r="D548" t="str">
            <v>Current federal income taxes - operating</v>
          </cell>
          <cell r="E548">
            <v>0</v>
          </cell>
          <cell r="F548">
            <v>4050889</v>
          </cell>
          <cell r="G548">
            <v>2713291</v>
          </cell>
          <cell r="H548">
            <v>1375373.78</v>
          </cell>
          <cell r="I548">
            <v>-1769938.42</v>
          </cell>
          <cell r="J548">
            <v>-1047916.98</v>
          </cell>
          <cell r="K548">
            <v>-1333270.02</v>
          </cell>
          <cell r="L548" t="str">
            <v>Pending Actual</v>
          </cell>
          <cell r="M548" t="e">
            <v>#N/A</v>
          </cell>
          <cell r="N548" t="e">
            <v>#N/A</v>
          </cell>
        </row>
        <row r="549">
          <cell r="C549">
            <v>69021000</v>
          </cell>
          <cell r="D549" t="str">
            <v>SIT - Current</v>
          </cell>
          <cell r="E549">
            <v>409.11</v>
          </cell>
          <cell r="F549">
            <v>836226</v>
          </cell>
          <cell r="G549">
            <v>443130</v>
          </cell>
          <cell r="H549">
            <v>79754.48</v>
          </cell>
          <cell r="I549">
            <v>-455454.09</v>
          </cell>
          <cell r="J549">
            <v>-371133.84</v>
          </cell>
          <cell r="K549">
            <v>-372894.5</v>
          </cell>
          <cell r="L549" t="str">
            <v>Pending Actual</v>
          </cell>
          <cell r="M549">
            <v>0</v>
          </cell>
          <cell r="N549">
            <v>-372894.5</v>
          </cell>
        </row>
        <row r="550">
          <cell r="C550">
            <v>69022000</v>
          </cell>
          <cell r="D550" t="str">
            <v>SIT - Prior Year Adjustment</v>
          </cell>
          <cell r="E550">
            <v>409.11</v>
          </cell>
          <cell r="F550">
            <v>103326</v>
          </cell>
          <cell r="G550">
            <v>198895</v>
          </cell>
          <cell r="H550">
            <v>0</v>
          </cell>
          <cell r="I550">
            <v>0</v>
          </cell>
          <cell r="J550">
            <v>0</v>
          </cell>
          <cell r="K550">
            <v>0</v>
          </cell>
          <cell r="L550" t="str">
            <v>Pending Actual</v>
          </cell>
          <cell r="M550">
            <v>0</v>
          </cell>
          <cell r="N550">
            <v>0</v>
          </cell>
        </row>
        <row r="551">
          <cell r="C551">
            <v>0</v>
          </cell>
          <cell r="D551" t="str">
            <v>Current state income taxes - operating</v>
          </cell>
          <cell r="E551">
            <v>0</v>
          </cell>
          <cell r="F551">
            <v>939552</v>
          </cell>
          <cell r="G551">
            <v>642025</v>
          </cell>
          <cell r="H551">
            <v>79754.48</v>
          </cell>
          <cell r="I551">
            <v>-455454.09</v>
          </cell>
          <cell r="J551">
            <v>-371133.84</v>
          </cell>
          <cell r="K551">
            <v>-372894.5</v>
          </cell>
          <cell r="L551" t="str">
            <v>Pending Actual</v>
          </cell>
          <cell r="M551" t="e">
            <v>#N/A</v>
          </cell>
          <cell r="N551" t="e">
            <v>#N/A</v>
          </cell>
        </row>
        <row r="552">
          <cell r="C552">
            <v>0</v>
          </cell>
          <cell r="D552" t="str">
            <v>Current income taxes - operating</v>
          </cell>
          <cell r="E552">
            <v>0</v>
          </cell>
          <cell r="F552">
            <v>4990441</v>
          </cell>
          <cell r="G552">
            <v>3355316</v>
          </cell>
          <cell r="H552">
            <v>1455128.26</v>
          </cell>
          <cell r="I552">
            <v>-2225392.5099999998</v>
          </cell>
          <cell r="J552">
            <v>-1419050.82</v>
          </cell>
          <cell r="K552">
            <v>-1706164.5199999998</v>
          </cell>
          <cell r="L552" t="str">
            <v>Pending Actual</v>
          </cell>
          <cell r="M552" t="e">
            <v>#N/A</v>
          </cell>
          <cell r="N552" t="e">
            <v>#N/A</v>
          </cell>
        </row>
        <row r="553">
          <cell r="C553">
            <v>69031000</v>
          </cell>
          <cell r="D553" t="str">
            <v>FIT - Other Income &amp; Deductions Current Year</v>
          </cell>
          <cell r="E553">
            <v>409.2</v>
          </cell>
          <cell r="F553">
            <v>0</v>
          </cell>
          <cell r="G553">
            <v>0</v>
          </cell>
          <cell r="H553">
            <v>0</v>
          </cell>
          <cell r="I553">
            <v>0</v>
          </cell>
          <cell r="J553">
            <v>0</v>
          </cell>
          <cell r="K553">
            <v>0</v>
          </cell>
          <cell r="L553" t="str">
            <v>Pending Actual</v>
          </cell>
          <cell r="M553">
            <v>0</v>
          </cell>
          <cell r="N553">
            <v>0</v>
          </cell>
        </row>
        <row r="554">
          <cell r="C554">
            <v>0</v>
          </cell>
          <cell r="D554" t="str">
            <v>Current federal income taxes - non-operating</v>
          </cell>
          <cell r="E554">
            <v>0</v>
          </cell>
          <cell r="F554">
            <v>0</v>
          </cell>
          <cell r="G554">
            <v>0</v>
          </cell>
          <cell r="H554">
            <v>0</v>
          </cell>
          <cell r="I554">
            <v>0</v>
          </cell>
          <cell r="J554">
            <v>0</v>
          </cell>
          <cell r="K554">
            <v>0</v>
          </cell>
          <cell r="L554" t="str">
            <v>Pending Actual</v>
          </cell>
          <cell r="M554" t="e">
            <v>#N/A</v>
          </cell>
          <cell r="N554" t="e">
            <v>#N/A</v>
          </cell>
        </row>
        <row r="555">
          <cell r="C555">
            <v>69041000</v>
          </cell>
          <cell r="D555" t="str">
            <v>SIT - Other Income &amp; Deductions Current Year</v>
          </cell>
          <cell r="E555">
            <v>409.2</v>
          </cell>
          <cell r="F555">
            <v>0</v>
          </cell>
          <cell r="G555">
            <v>0</v>
          </cell>
          <cell r="H555">
            <v>0</v>
          </cell>
          <cell r="I555">
            <v>0</v>
          </cell>
          <cell r="J555">
            <v>0</v>
          </cell>
          <cell r="K555">
            <v>0</v>
          </cell>
          <cell r="L555" t="str">
            <v>Pending Actual</v>
          </cell>
          <cell r="M555">
            <v>0</v>
          </cell>
          <cell r="N555">
            <v>0</v>
          </cell>
        </row>
        <row r="556">
          <cell r="C556">
            <v>0</v>
          </cell>
          <cell r="D556" t="str">
            <v>Current state income taxes - non-operating</v>
          </cell>
          <cell r="E556">
            <v>0</v>
          </cell>
          <cell r="F556">
            <v>0</v>
          </cell>
          <cell r="G556">
            <v>0</v>
          </cell>
          <cell r="H556">
            <v>0</v>
          </cell>
          <cell r="I556">
            <v>0</v>
          </cell>
          <cell r="J556">
            <v>0</v>
          </cell>
          <cell r="K556">
            <v>0</v>
          </cell>
          <cell r="L556" t="str">
            <v>Pending Actual</v>
          </cell>
          <cell r="M556" t="e">
            <v>#N/A</v>
          </cell>
          <cell r="N556" t="e">
            <v>#N/A</v>
          </cell>
        </row>
        <row r="557">
          <cell r="C557">
            <v>0</v>
          </cell>
          <cell r="D557" t="str">
            <v>Current income taxes - non-operating</v>
          </cell>
          <cell r="E557">
            <v>0</v>
          </cell>
          <cell r="F557">
            <v>0</v>
          </cell>
          <cell r="G557">
            <v>0</v>
          </cell>
          <cell r="H557">
            <v>0</v>
          </cell>
          <cell r="I557">
            <v>0</v>
          </cell>
          <cell r="J557">
            <v>0</v>
          </cell>
          <cell r="K557">
            <v>0</v>
          </cell>
          <cell r="L557" t="str">
            <v>Pending Actual</v>
          </cell>
          <cell r="M557" t="e">
            <v>#N/A</v>
          </cell>
          <cell r="N557" t="e">
            <v>#N/A</v>
          </cell>
        </row>
        <row r="558">
          <cell r="C558">
            <v>0</v>
          </cell>
          <cell r="D558" t="str">
            <v>Current income taxes</v>
          </cell>
          <cell r="E558">
            <v>0</v>
          </cell>
          <cell r="F558">
            <v>4990441</v>
          </cell>
          <cell r="G558">
            <v>3355316</v>
          </cell>
          <cell r="H558">
            <v>1455128.26</v>
          </cell>
          <cell r="I558">
            <v>-2225392.5099999998</v>
          </cell>
          <cell r="J558">
            <v>-1419050.82</v>
          </cell>
          <cell r="K558">
            <v>-1706164.5199999998</v>
          </cell>
          <cell r="L558" t="str">
            <v>Pending Actual</v>
          </cell>
          <cell r="M558" t="e">
            <v>#N/A</v>
          </cell>
          <cell r="N558" t="e">
            <v>#N/A</v>
          </cell>
        </row>
        <row r="559">
          <cell r="C559">
            <v>69061000</v>
          </cell>
          <cell r="D559" t="str">
            <v>Deferred FIT - Current Year</v>
          </cell>
          <cell r="E559">
            <v>410.1</v>
          </cell>
          <cell r="F559">
            <v>0</v>
          </cell>
          <cell r="G559">
            <v>0</v>
          </cell>
          <cell r="H559">
            <v>0</v>
          </cell>
          <cell r="I559">
            <v>0</v>
          </cell>
          <cell r="J559">
            <v>0</v>
          </cell>
          <cell r="K559">
            <v>0</v>
          </cell>
          <cell r="L559" t="str">
            <v>Pending Actual</v>
          </cell>
          <cell r="M559">
            <v>0</v>
          </cell>
          <cell r="N559">
            <v>0</v>
          </cell>
        </row>
        <row r="560">
          <cell r="C560">
            <v>69062000</v>
          </cell>
          <cell r="D560" t="str">
            <v>Deferred FIT - Prior Year Adjustment</v>
          </cell>
          <cell r="E560">
            <v>410.1</v>
          </cell>
          <cell r="F560">
            <v>-548148</v>
          </cell>
          <cell r="G560">
            <v>-953758</v>
          </cell>
          <cell r="H560">
            <v>0</v>
          </cell>
          <cell r="I560">
            <v>0</v>
          </cell>
          <cell r="J560">
            <v>0</v>
          </cell>
          <cell r="K560">
            <v>0</v>
          </cell>
          <cell r="L560" t="str">
            <v>Pending Actual</v>
          </cell>
          <cell r="M560">
            <v>0</v>
          </cell>
          <cell r="N560">
            <v>0</v>
          </cell>
        </row>
        <row r="561">
          <cell r="C561">
            <v>69063000</v>
          </cell>
          <cell r="D561" t="str">
            <v>Deferred FIT - Reg Asset/Liability</v>
          </cell>
          <cell r="E561">
            <v>410.1</v>
          </cell>
          <cell r="F561">
            <v>-1773414.38</v>
          </cell>
          <cell r="G561">
            <v>-1259568.8699999999</v>
          </cell>
          <cell r="H561">
            <v>0</v>
          </cell>
          <cell r="I561">
            <v>0</v>
          </cell>
          <cell r="J561">
            <v>0</v>
          </cell>
          <cell r="K561">
            <v>0</v>
          </cell>
          <cell r="L561" t="str">
            <v>Pending Actual</v>
          </cell>
          <cell r="M561">
            <v>0</v>
          </cell>
          <cell r="N561">
            <v>0</v>
          </cell>
        </row>
        <row r="562">
          <cell r="C562">
            <v>69065000</v>
          </cell>
          <cell r="D562" t="str">
            <v>Deferred FIT - Other</v>
          </cell>
          <cell r="E562">
            <v>410.1</v>
          </cell>
          <cell r="F562">
            <v>2244712</v>
          </cell>
          <cell r="G562">
            <v>4162594</v>
          </cell>
          <cell r="H562">
            <v>5356345.83</v>
          </cell>
          <cell r="I562">
            <v>7107043.9299999997</v>
          </cell>
          <cell r="J562">
            <v>7093529.5099999998</v>
          </cell>
          <cell r="K562">
            <v>4882107.88</v>
          </cell>
          <cell r="L562" t="str">
            <v>Pending Actual</v>
          </cell>
          <cell r="M562">
            <v>0</v>
          </cell>
          <cell r="N562">
            <v>4882107.88</v>
          </cell>
        </row>
        <row r="563">
          <cell r="C563">
            <v>0</v>
          </cell>
          <cell r="D563" t="str">
            <v>Deferred federal income tax expense</v>
          </cell>
          <cell r="E563">
            <v>0</v>
          </cell>
          <cell r="F563">
            <v>-76850.38</v>
          </cell>
          <cell r="G563">
            <v>1949267.1300000001</v>
          </cell>
          <cell r="H563">
            <v>5356345.83</v>
          </cell>
          <cell r="I563">
            <v>7107043.9299999997</v>
          </cell>
          <cell r="J563">
            <v>7093529.5099999998</v>
          </cell>
          <cell r="K563">
            <v>4882107.88</v>
          </cell>
          <cell r="L563" t="str">
            <v>Pending Actual</v>
          </cell>
          <cell r="M563" t="e">
            <v>#N/A</v>
          </cell>
          <cell r="N563" t="e">
            <v>#N/A</v>
          </cell>
        </row>
        <row r="564">
          <cell r="C564">
            <v>69071000</v>
          </cell>
          <cell r="D564" t="str">
            <v>Deferred SIT - Current Year</v>
          </cell>
          <cell r="E564">
            <v>410.11</v>
          </cell>
          <cell r="F564">
            <v>0</v>
          </cell>
          <cell r="G564">
            <v>0</v>
          </cell>
          <cell r="H564">
            <v>0</v>
          </cell>
          <cell r="I564">
            <v>0</v>
          </cell>
          <cell r="J564">
            <v>0</v>
          </cell>
          <cell r="K564">
            <v>0</v>
          </cell>
          <cell r="L564" t="str">
            <v>Pending Actual</v>
          </cell>
          <cell r="M564">
            <v>0</v>
          </cell>
          <cell r="N564">
            <v>0</v>
          </cell>
        </row>
        <row r="565">
          <cell r="C565">
            <v>69072000</v>
          </cell>
          <cell r="D565" t="str">
            <v>Deferred SIT - Prior Year Adjustment</v>
          </cell>
          <cell r="E565">
            <v>410.11</v>
          </cell>
          <cell r="F565">
            <v>-105762</v>
          </cell>
          <cell r="G565">
            <v>-205723</v>
          </cell>
          <cell r="H565">
            <v>0</v>
          </cell>
          <cell r="I565">
            <v>0</v>
          </cell>
          <cell r="J565">
            <v>0</v>
          </cell>
          <cell r="K565">
            <v>0</v>
          </cell>
          <cell r="L565" t="str">
            <v>Pending Actual</v>
          </cell>
          <cell r="M565">
            <v>0</v>
          </cell>
          <cell r="N565">
            <v>0</v>
          </cell>
        </row>
        <row r="566">
          <cell r="C566">
            <v>69073000</v>
          </cell>
          <cell r="D566" t="str">
            <v>Deferred SIT - Reg Asset/Liability</v>
          </cell>
          <cell r="E566">
            <v>410.11</v>
          </cell>
          <cell r="F566">
            <v>-144209.90000000002</v>
          </cell>
          <cell r="G566">
            <v>-113497.63</v>
          </cell>
          <cell r="H566">
            <v>0</v>
          </cell>
          <cell r="I566">
            <v>0</v>
          </cell>
          <cell r="J566">
            <v>0</v>
          </cell>
          <cell r="K566">
            <v>0</v>
          </cell>
          <cell r="L566" t="str">
            <v>Pending Actual</v>
          </cell>
          <cell r="M566">
            <v>0</v>
          </cell>
          <cell r="N566">
            <v>0</v>
          </cell>
        </row>
        <row r="567">
          <cell r="C567">
            <v>69073500</v>
          </cell>
          <cell r="D567" t="str">
            <v>Deferred SIT - Other</v>
          </cell>
          <cell r="E567">
            <v>410.11</v>
          </cell>
          <cell r="F567">
            <v>636146</v>
          </cell>
          <cell r="G567">
            <v>1097697</v>
          </cell>
          <cell r="H567">
            <v>1292065.5900000001</v>
          </cell>
          <cell r="I567">
            <v>1538218.12</v>
          </cell>
          <cell r="J567">
            <v>1941085.47</v>
          </cell>
          <cell r="K567">
            <v>1404389.7999999998</v>
          </cell>
          <cell r="L567" t="str">
            <v>Pending Actual</v>
          </cell>
          <cell r="M567">
            <v>0</v>
          </cell>
          <cell r="N567">
            <v>1404389.7999999998</v>
          </cell>
        </row>
        <row r="568">
          <cell r="C568">
            <v>0</v>
          </cell>
          <cell r="D568" t="str">
            <v>Deferred state income tax expense</v>
          </cell>
          <cell r="E568">
            <v>0</v>
          </cell>
          <cell r="F568">
            <v>386174.1</v>
          </cell>
          <cell r="G568">
            <v>778476.37000000011</v>
          </cell>
          <cell r="H568">
            <v>1292065.5900000001</v>
          </cell>
          <cell r="I568">
            <v>1538218.12</v>
          </cell>
          <cell r="J568">
            <v>1941085.47</v>
          </cell>
          <cell r="K568">
            <v>1404389.7999999998</v>
          </cell>
          <cell r="L568" t="str">
            <v>Pending Actual</v>
          </cell>
          <cell r="M568" t="e">
            <v>#N/A</v>
          </cell>
          <cell r="N568" t="e">
            <v>#N/A</v>
          </cell>
        </row>
        <row r="569">
          <cell r="C569">
            <v>0</v>
          </cell>
          <cell r="D569" t="str">
            <v>Deferred taxes</v>
          </cell>
          <cell r="E569">
            <v>0</v>
          </cell>
          <cell r="F569">
            <v>309323.71999999997</v>
          </cell>
          <cell r="G569">
            <v>2727743.5</v>
          </cell>
          <cell r="H569">
            <v>6648411.4199999999</v>
          </cell>
          <cell r="I569">
            <v>8645262.0500000007</v>
          </cell>
          <cell r="J569">
            <v>9034614.9800000004</v>
          </cell>
          <cell r="K569">
            <v>6286497.6799999997</v>
          </cell>
          <cell r="L569">
            <v>0</v>
          </cell>
          <cell r="M569" t="e">
            <v>#N/A</v>
          </cell>
          <cell r="N569">
            <v>6286497.6799999997</v>
          </cell>
        </row>
        <row r="570">
          <cell r="C570">
            <v>69522000</v>
          </cell>
          <cell r="D570" t="str">
            <v>Investment Tax Credits Restored - 3%</v>
          </cell>
          <cell r="E570">
            <v>412.11</v>
          </cell>
          <cell r="F570">
            <v>-7652.04</v>
          </cell>
          <cell r="G570">
            <v>-2351.1999999999998</v>
          </cell>
          <cell r="H570">
            <v>0</v>
          </cell>
          <cell r="I570">
            <v>0</v>
          </cell>
          <cell r="J570">
            <v>0</v>
          </cell>
          <cell r="K570">
            <v>0</v>
          </cell>
          <cell r="L570">
            <v>0</v>
          </cell>
          <cell r="M570">
            <v>0</v>
          </cell>
          <cell r="N570">
            <v>0</v>
          </cell>
        </row>
        <row r="571">
          <cell r="C571">
            <v>69524000</v>
          </cell>
          <cell r="D571" t="str">
            <v>Investment Tax Credits Restored - 10%</v>
          </cell>
          <cell r="E571">
            <v>412.11</v>
          </cell>
          <cell r="F571">
            <v>-70839.960000000006</v>
          </cell>
          <cell r="G571">
            <v>-70839.3</v>
          </cell>
          <cell r="H571">
            <v>-63066</v>
          </cell>
          <cell r="I571">
            <v>0</v>
          </cell>
          <cell r="J571">
            <v>0</v>
          </cell>
          <cell r="K571">
            <v>0</v>
          </cell>
          <cell r="L571">
            <v>0</v>
          </cell>
          <cell r="M571">
            <v>0</v>
          </cell>
          <cell r="N571">
            <v>0</v>
          </cell>
        </row>
        <row r="572">
          <cell r="C572">
            <v>0</v>
          </cell>
          <cell r="D572" t="str">
            <v>Amortization of investment tax credits</v>
          </cell>
          <cell r="E572">
            <v>0</v>
          </cell>
          <cell r="F572">
            <v>-78492</v>
          </cell>
          <cell r="G572">
            <v>-73190.5</v>
          </cell>
          <cell r="H572">
            <v>-63066</v>
          </cell>
          <cell r="I572">
            <v>0</v>
          </cell>
          <cell r="J572">
            <v>0</v>
          </cell>
          <cell r="K572">
            <v>0</v>
          </cell>
          <cell r="L572">
            <v>0</v>
          </cell>
          <cell r="M572" t="e">
            <v>#N/A</v>
          </cell>
          <cell r="N572">
            <v>0</v>
          </cell>
        </row>
        <row r="573">
          <cell r="C573">
            <v>0</v>
          </cell>
          <cell r="D573" t="str">
            <v>Provision for income taxes</v>
          </cell>
          <cell r="E573">
            <v>0</v>
          </cell>
          <cell r="F573">
            <v>5221272.72</v>
          </cell>
          <cell r="G573">
            <v>6009869</v>
          </cell>
          <cell r="H573">
            <v>8040473.6799999997</v>
          </cell>
          <cell r="I573">
            <v>6419869.54</v>
          </cell>
          <cell r="J573">
            <v>7615564.1600000001</v>
          </cell>
          <cell r="K573">
            <v>4580333.16</v>
          </cell>
          <cell r="L573">
            <v>0</v>
          </cell>
          <cell r="M573" t="e">
            <v>#N/A</v>
          </cell>
          <cell r="N573">
            <v>4580333.16</v>
          </cell>
        </row>
        <row r="574">
          <cell r="C574">
            <v>0</v>
          </cell>
          <cell r="D574" t="str">
            <v>Net income (loss)</v>
          </cell>
          <cell r="E574">
            <v>0</v>
          </cell>
          <cell r="F574">
            <v>-21962385.550000001</v>
          </cell>
          <cell r="G574">
            <v>-22798004.589999992</v>
          </cell>
          <cell r="H574">
            <v>-26537647.389999997</v>
          </cell>
          <cell r="I574">
            <v>-19524063.209999997</v>
          </cell>
          <cell r="J574">
            <v>-23168993.709999997</v>
          </cell>
          <cell r="K574">
            <v>-12751896.050000001</v>
          </cell>
          <cell r="L574">
            <v>0</v>
          </cell>
          <cell r="M574" t="e">
            <v>#N/A</v>
          </cell>
          <cell r="N574">
            <v>-12751896.050000001</v>
          </cell>
        </row>
        <row r="575">
          <cell r="C575">
            <v>0</v>
          </cell>
          <cell r="D575" t="str">
            <v>Net Income Available to common stockholders</v>
          </cell>
          <cell r="E575">
            <v>0</v>
          </cell>
          <cell r="F575">
            <v>-21962385.550000001</v>
          </cell>
          <cell r="G575">
            <v>-22798004.589999992</v>
          </cell>
          <cell r="H575">
            <v>-26537647.389999997</v>
          </cell>
          <cell r="I575">
            <v>-19524063.209999997</v>
          </cell>
          <cell r="J575">
            <v>-23168993.709999997</v>
          </cell>
          <cell r="K575">
            <v>-12751896.050000001</v>
          </cell>
          <cell r="L575">
            <v>0</v>
          </cell>
          <cell r="M575" t="e">
            <v>#N/A</v>
          </cell>
          <cell r="N575">
            <v>-12751896.050000001</v>
          </cell>
        </row>
        <row r="576">
          <cell r="C576">
            <v>86021500</v>
          </cell>
          <cell r="D576" t="str">
            <v>Dividend Declared Common Stock Intercompany</v>
          </cell>
          <cell r="E576">
            <v>438</v>
          </cell>
          <cell r="F576">
            <v>17084561.899999999</v>
          </cell>
          <cell r="G576">
            <v>15799301.279999999</v>
          </cell>
          <cell r="H576">
            <v>11645715.130000001</v>
          </cell>
          <cell r="I576">
            <v>12786088.68</v>
          </cell>
          <cell r="J576">
            <v>15031802.039999999</v>
          </cell>
          <cell r="K576">
            <v>5994638.04</v>
          </cell>
          <cell r="L576">
            <v>0</v>
          </cell>
          <cell r="M576">
            <v>0</v>
          </cell>
          <cell r="N576">
            <v>5994638.04</v>
          </cell>
        </row>
        <row r="577">
          <cell r="C577">
            <v>0</v>
          </cell>
          <cell r="D577" t="str">
            <v>Common Dividends</v>
          </cell>
          <cell r="E577">
            <v>0</v>
          </cell>
          <cell r="F577">
            <v>17084561.899999999</v>
          </cell>
          <cell r="G577">
            <v>15799301.279999999</v>
          </cell>
          <cell r="H577">
            <v>11645715.130000001</v>
          </cell>
          <cell r="I577">
            <v>12786088.68</v>
          </cell>
          <cell r="J577">
            <v>15031802.039999999</v>
          </cell>
          <cell r="K577">
            <v>5994638.04</v>
          </cell>
          <cell r="L577">
            <v>0</v>
          </cell>
          <cell r="M577" t="e">
            <v>#N/A</v>
          </cell>
          <cell r="N577">
            <v>5994638.04</v>
          </cell>
        </row>
        <row r="578">
          <cell r="C578">
            <v>0</v>
          </cell>
          <cell r="D578" t="str">
            <v>PROFIT &amp; LOSS STATEMENT</v>
          </cell>
          <cell r="E578">
            <v>0</v>
          </cell>
          <cell r="F578">
            <v>-4877823.6500000013</v>
          </cell>
          <cell r="G578">
            <v>-6998703.3099999987</v>
          </cell>
          <cell r="H578">
            <v>-14891932.260000004</v>
          </cell>
          <cell r="I578">
            <v>-6737974.5299999984</v>
          </cell>
          <cell r="J578">
            <v>-8137191.6699999971</v>
          </cell>
          <cell r="K578">
            <v>-6757258.0099999979</v>
          </cell>
          <cell r="L578">
            <v>0</v>
          </cell>
          <cell r="M578" t="e">
            <v>#N/A</v>
          </cell>
          <cell r="N578">
            <v>-6757258.0099999979</v>
          </cell>
        </row>
        <row r="579">
          <cell r="C579">
            <v>0</v>
          </cell>
          <cell r="D579">
            <v>0</v>
          </cell>
          <cell r="E579">
            <v>0</v>
          </cell>
          <cell r="F579">
            <v>0</v>
          </cell>
          <cell r="G579">
            <v>0</v>
          </cell>
          <cell r="H579">
            <v>0</v>
          </cell>
          <cell r="I579">
            <v>0</v>
          </cell>
          <cell r="J579">
            <v>0</v>
          </cell>
          <cell r="K579">
            <v>0</v>
          </cell>
          <cell r="L579">
            <v>0</v>
          </cell>
          <cell r="M579" t="e">
            <v>#N/A</v>
          </cell>
          <cell r="N579">
            <v>0</v>
          </cell>
        </row>
        <row r="580">
          <cell r="C580">
            <v>0</v>
          </cell>
          <cell r="D580">
            <v>0</v>
          </cell>
          <cell r="E580">
            <v>0</v>
          </cell>
          <cell r="F580">
            <v>0</v>
          </cell>
          <cell r="G580">
            <v>0</v>
          </cell>
          <cell r="H580">
            <v>0</v>
          </cell>
          <cell r="I580">
            <v>0</v>
          </cell>
          <cell r="J580">
            <v>0</v>
          </cell>
          <cell r="K580">
            <v>0</v>
          </cell>
          <cell r="L580">
            <v>0</v>
          </cell>
          <cell r="M580" t="e">
            <v>#N/A</v>
          </cell>
          <cell r="N580">
            <v>0</v>
          </cell>
        </row>
        <row r="581">
          <cell r="C581">
            <v>0</v>
          </cell>
          <cell r="D581">
            <v>0</v>
          </cell>
          <cell r="E581">
            <v>0</v>
          </cell>
          <cell r="F581">
            <v>0</v>
          </cell>
          <cell r="G581">
            <v>0</v>
          </cell>
          <cell r="H581">
            <v>0</v>
          </cell>
          <cell r="I581">
            <v>0</v>
          </cell>
          <cell r="J581">
            <v>0</v>
          </cell>
          <cell r="K581">
            <v>0</v>
          </cell>
          <cell r="L581">
            <v>0</v>
          </cell>
          <cell r="M581" t="e">
            <v>#N/A</v>
          </cell>
          <cell r="N581">
            <v>0</v>
          </cell>
        </row>
        <row r="582">
          <cell r="C582">
            <v>0</v>
          </cell>
          <cell r="D582">
            <v>0</v>
          </cell>
          <cell r="E582">
            <v>0</v>
          </cell>
          <cell r="F582">
            <v>0</v>
          </cell>
          <cell r="G582">
            <v>0</v>
          </cell>
          <cell r="H582">
            <v>0</v>
          </cell>
          <cell r="I582">
            <v>0</v>
          </cell>
          <cell r="J582">
            <v>0</v>
          </cell>
          <cell r="K582">
            <v>0</v>
          </cell>
          <cell r="L582">
            <v>0</v>
          </cell>
          <cell r="M582" t="e">
            <v>#N/A</v>
          </cell>
          <cell r="N582">
            <v>0</v>
          </cell>
        </row>
        <row r="583">
          <cell r="C583">
            <v>0</v>
          </cell>
          <cell r="D583">
            <v>0</v>
          </cell>
          <cell r="E583">
            <v>0</v>
          </cell>
          <cell r="F583">
            <v>0</v>
          </cell>
          <cell r="G583">
            <v>0</v>
          </cell>
          <cell r="H583">
            <v>0</v>
          </cell>
          <cell r="I583">
            <v>0</v>
          </cell>
          <cell r="J583">
            <v>0</v>
          </cell>
          <cell r="K583">
            <v>0</v>
          </cell>
          <cell r="L583">
            <v>0</v>
          </cell>
          <cell r="M583" t="e">
            <v>#N/A</v>
          </cell>
          <cell r="N583">
            <v>0</v>
          </cell>
        </row>
        <row r="584">
          <cell r="C584">
            <v>0</v>
          </cell>
          <cell r="D584">
            <v>0</v>
          </cell>
          <cell r="E584">
            <v>0</v>
          </cell>
          <cell r="F584">
            <v>0</v>
          </cell>
          <cell r="G584">
            <v>0</v>
          </cell>
          <cell r="H584">
            <v>0</v>
          </cell>
          <cell r="I584">
            <v>0</v>
          </cell>
          <cell r="J584">
            <v>0</v>
          </cell>
          <cell r="K584">
            <v>0</v>
          </cell>
          <cell r="L584">
            <v>0</v>
          </cell>
          <cell r="M584" t="e">
            <v>#N/A</v>
          </cell>
          <cell r="N584">
            <v>0</v>
          </cell>
        </row>
        <row r="585">
          <cell r="C585">
            <v>0</v>
          </cell>
          <cell r="D585">
            <v>0</v>
          </cell>
          <cell r="E585">
            <v>0</v>
          </cell>
          <cell r="F585">
            <v>0</v>
          </cell>
          <cell r="G585">
            <v>0</v>
          </cell>
          <cell r="H585">
            <v>0</v>
          </cell>
          <cell r="I585">
            <v>0</v>
          </cell>
          <cell r="J585">
            <v>0</v>
          </cell>
          <cell r="K585">
            <v>0</v>
          </cell>
          <cell r="L585">
            <v>0</v>
          </cell>
          <cell r="M585" t="e">
            <v>#N/A</v>
          </cell>
          <cell r="N585">
            <v>0</v>
          </cell>
        </row>
        <row r="586">
          <cell r="C586">
            <v>0</v>
          </cell>
          <cell r="D586">
            <v>0</v>
          </cell>
          <cell r="E586">
            <v>0</v>
          </cell>
          <cell r="F586">
            <v>0</v>
          </cell>
          <cell r="G586">
            <v>0</v>
          </cell>
          <cell r="H586">
            <v>0</v>
          </cell>
          <cell r="I586">
            <v>0</v>
          </cell>
          <cell r="J586">
            <v>0</v>
          </cell>
          <cell r="K586">
            <v>0</v>
          </cell>
          <cell r="L586">
            <v>0</v>
          </cell>
          <cell r="M586" t="e">
            <v>#N/A</v>
          </cell>
          <cell r="N586">
            <v>0</v>
          </cell>
        </row>
        <row r="587">
          <cell r="C587">
            <v>0</v>
          </cell>
          <cell r="D587">
            <v>0</v>
          </cell>
          <cell r="E587">
            <v>0</v>
          </cell>
          <cell r="F587">
            <v>0</v>
          </cell>
          <cell r="G587">
            <v>0</v>
          </cell>
          <cell r="H587">
            <v>0</v>
          </cell>
          <cell r="I587">
            <v>0</v>
          </cell>
          <cell r="J587">
            <v>0</v>
          </cell>
          <cell r="K587">
            <v>0</v>
          </cell>
          <cell r="L587">
            <v>0</v>
          </cell>
          <cell r="M587" t="e">
            <v>#N/A</v>
          </cell>
          <cell r="N587">
            <v>0</v>
          </cell>
        </row>
        <row r="588">
          <cell r="C588">
            <v>0</v>
          </cell>
          <cell r="D588">
            <v>0</v>
          </cell>
          <cell r="E588">
            <v>0</v>
          </cell>
          <cell r="F588">
            <v>0</v>
          </cell>
          <cell r="G588">
            <v>0</v>
          </cell>
          <cell r="H588">
            <v>0</v>
          </cell>
          <cell r="I588">
            <v>0</v>
          </cell>
          <cell r="J588">
            <v>0</v>
          </cell>
          <cell r="K588">
            <v>0</v>
          </cell>
          <cell r="L588">
            <v>0</v>
          </cell>
          <cell r="M588" t="e">
            <v>#N/A</v>
          </cell>
          <cell r="N588">
            <v>0</v>
          </cell>
        </row>
        <row r="589">
          <cell r="C589">
            <v>0</v>
          </cell>
          <cell r="D589">
            <v>0</v>
          </cell>
          <cell r="E589">
            <v>0</v>
          </cell>
          <cell r="F589">
            <v>0</v>
          </cell>
          <cell r="G589">
            <v>0</v>
          </cell>
          <cell r="H589">
            <v>0</v>
          </cell>
          <cell r="I589">
            <v>0</v>
          </cell>
          <cell r="J589">
            <v>0</v>
          </cell>
          <cell r="K589">
            <v>0</v>
          </cell>
          <cell r="L589">
            <v>0</v>
          </cell>
          <cell r="M589" t="e">
            <v>#N/A</v>
          </cell>
          <cell r="N589">
            <v>0</v>
          </cell>
        </row>
        <row r="590">
          <cell r="C590">
            <v>0</v>
          </cell>
          <cell r="D590">
            <v>0</v>
          </cell>
          <cell r="E590">
            <v>0</v>
          </cell>
          <cell r="F590">
            <v>0</v>
          </cell>
          <cell r="G590">
            <v>0</v>
          </cell>
          <cell r="H590">
            <v>0</v>
          </cell>
          <cell r="I590">
            <v>0</v>
          </cell>
          <cell r="J590">
            <v>0</v>
          </cell>
          <cell r="K590">
            <v>0</v>
          </cell>
          <cell r="L590">
            <v>0</v>
          </cell>
          <cell r="M590" t="e">
            <v>#N/A</v>
          </cell>
          <cell r="N590">
            <v>0</v>
          </cell>
        </row>
        <row r="591">
          <cell r="C591">
            <v>0</v>
          </cell>
          <cell r="D591">
            <v>0</v>
          </cell>
          <cell r="E591">
            <v>0</v>
          </cell>
          <cell r="F591">
            <v>0</v>
          </cell>
          <cell r="G591">
            <v>0</v>
          </cell>
          <cell r="H591">
            <v>0</v>
          </cell>
          <cell r="I591">
            <v>0</v>
          </cell>
          <cell r="J591">
            <v>0</v>
          </cell>
          <cell r="K591">
            <v>0</v>
          </cell>
          <cell r="L591">
            <v>0</v>
          </cell>
          <cell r="M591" t="e">
            <v>#N/A</v>
          </cell>
          <cell r="N591">
            <v>0</v>
          </cell>
        </row>
        <row r="592">
          <cell r="C592">
            <v>0</v>
          </cell>
          <cell r="D592">
            <v>0</v>
          </cell>
          <cell r="E592">
            <v>0</v>
          </cell>
          <cell r="F592">
            <v>0</v>
          </cell>
          <cell r="G592">
            <v>0</v>
          </cell>
          <cell r="H592">
            <v>0</v>
          </cell>
          <cell r="I592">
            <v>0</v>
          </cell>
          <cell r="J592">
            <v>0</v>
          </cell>
          <cell r="K592">
            <v>0</v>
          </cell>
          <cell r="L592">
            <v>0</v>
          </cell>
          <cell r="M592" t="e">
            <v>#N/A</v>
          </cell>
          <cell r="N592">
            <v>0</v>
          </cell>
        </row>
        <row r="593">
          <cell r="C593">
            <v>0</v>
          </cell>
          <cell r="D593">
            <v>0</v>
          </cell>
          <cell r="E593">
            <v>0</v>
          </cell>
          <cell r="F593">
            <v>0</v>
          </cell>
          <cell r="G593">
            <v>0</v>
          </cell>
          <cell r="H593">
            <v>0</v>
          </cell>
          <cell r="I593">
            <v>0</v>
          </cell>
          <cell r="J593">
            <v>0</v>
          </cell>
          <cell r="K593">
            <v>0</v>
          </cell>
          <cell r="L593">
            <v>0</v>
          </cell>
          <cell r="M593" t="e">
            <v>#N/A</v>
          </cell>
          <cell r="N593">
            <v>0</v>
          </cell>
        </row>
        <row r="594">
          <cell r="C594">
            <v>0</v>
          </cell>
          <cell r="D594">
            <v>0</v>
          </cell>
          <cell r="E594">
            <v>0</v>
          </cell>
          <cell r="F594">
            <v>0</v>
          </cell>
          <cell r="G594">
            <v>0</v>
          </cell>
          <cell r="H594">
            <v>0</v>
          </cell>
          <cell r="I594">
            <v>0</v>
          </cell>
          <cell r="J594">
            <v>0</v>
          </cell>
          <cell r="K594">
            <v>0</v>
          </cell>
          <cell r="L594">
            <v>0</v>
          </cell>
          <cell r="M594" t="e">
            <v>#N/A</v>
          </cell>
          <cell r="N594">
            <v>0</v>
          </cell>
        </row>
        <row r="595">
          <cell r="C595">
            <v>0</v>
          </cell>
          <cell r="D595">
            <v>0</v>
          </cell>
          <cell r="E595">
            <v>0</v>
          </cell>
          <cell r="F595">
            <v>0</v>
          </cell>
          <cell r="G595">
            <v>0</v>
          </cell>
          <cell r="H595">
            <v>0</v>
          </cell>
          <cell r="I595">
            <v>0</v>
          </cell>
          <cell r="J595">
            <v>0</v>
          </cell>
          <cell r="K595">
            <v>0</v>
          </cell>
          <cell r="L595">
            <v>0</v>
          </cell>
          <cell r="M595" t="e">
            <v>#N/A</v>
          </cell>
          <cell r="N595">
            <v>0</v>
          </cell>
        </row>
        <row r="596">
          <cell r="C596">
            <v>0</v>
          </cell>
          <cell r="D596">
            <v>0</v>
          </cell>
          <cell r="E596">
            <v>0</v>
          </cell>
          <cell r="F596">
            <v>0</v>
          </cell>
          <cell r="G596">
            <v>0</v>
          </cell>
          <cell r="H596">
            <v>0</v>
          </cell>
          <cell r="I596">
            <v>0</v>
          </cell>
          <cell r="J596">
            <v>0</v>
          </cell>
          <cell r="K596">
            <v>0</v>
          </cell>
          <cell r="L596">
            <v>0</v>
          </cell>
          <cell r="M596" t="e">
            <v>#N/A</v>
          </cell>
          <cell r="N596">
            <v>0</v>
          </cell>
        </row>
        <row r="597">
          <cell r="C597">
            <v>0</v>
          </cell>
          <cell r="D597">
            <v>0</v>
          </cell>
          <cell r="E597">
            <v>0</v>
          </cell>
          <cell r="F597">
            <v>0</v>
          </cell>
          <cell r="G597">
            <v>0</v>
          </cell>
          <cell r="H597">
            <v>0</v>
          </cell>
          <cell r="I597">
            <v>0</v>
          </cell>
          <cell r="J597">
            <v>0</v>
          </cell>
          <cell r="K597">
            <v>0</v>
          </cell>
          <cell r="L597">
            <v>0</v>
          </cell>
          <cell r="M597" t="e">
            <v>#N/A</v>
          </cell>
          <cell r="N597">
            <v>0</v>
          </cell>
        </row>
      </sheetData>
      <sheetData sheetId="4" refreshError="1"/>
      <sheetData sheetId="5">
        <row r="9">
          <cell r="A9" t="str">
            <v>Company Title:</v>
          </cell>
          <cell r="C9" t="str">
            <v>Kentucky American Water Company</v>
          </cell>
        </row>
        <row r="10">
          <cell r="C10" t="str">
            <v>KENTUCKY AMERICAN WATER COMPANY</v>
          </cell>
        </row>
        <row r="11">
          <cell r="C11" t="str">
            <v>Case No. 2025-00122</v>
          </cell>
        </row>
        <row r="12">
          <cell r="C12">
            <v>45900</v>
          </cell>
        </row>
        <row r="13">
          <cell r="C13">
            <v>46387</v>
          </cell>
        </row>
      </sheetData>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In"/>
      <sheetName val="Link out"/>
      <sheetName val="KYAW Rates"/>
      <sheetName val="Sch M"/>
      <sheetName val="Sch M2-M3"/>
      <sheetName val="Sch N"/>
    </sheetNames>
    <sheetDataSet>
      <sheetData sheetId="0"/>
      <sheetData sheetId="1">
        <row r="3">
          <cell r="B3">
            <v>26756551.900000006</v>
          </cell>
        </row>
        <row r="4">
          <cell r="B4">
            <v>179786.09</v>
          </cell>
        </row>
      </sheetData>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check sheet"/>
      <sheetName val="Link Out"/>
      <sheetName val="CWIP-RPs Link Out"/>
      <sheetName val="CWIP-IPs Link Out"/>
      <sheetName val="ACQ- Link Out"/>
      <sheetName val="Exh UPIS"/>
      <sheetName val="Exh Accum Dep COR"/>
      <sheetName val="Exh CWIP"/>
      <sheetName val="Exh DevAdv"/>
      <sheetName val="Exh CIAC"/>
      <sheetName val="Exh Depr Exp"/>
      <sheetName val="Exh COR Exp"/>
      <sheetName val="Exh 13 SCEP"/>
      <sheetName val="compare slippage to scep total"/>
      <sheetName val="check in-svc"/>
      <sheetName val="check depr exp"/>
      <sheetName val="Bal UPIS"/>
      <sheetName val="Bal Accum Dep&amp;COR"/>
      <sheetName val="Bal CWIP"/>
      <sheetName val="Bal and Actv DevAdv"/>
      <sheetName val="Bal CIAC"/>
      <sheetName val="Bal AFUDC"/>
      <sheetName val="pivot-delet later"/>
      <sheetName val="Actv CapExpend"/>
      <sheetName val="Actv PlacedInServc"/>
      <sheetName val="Actv Depr Exp"/>
      <sheetName val="pivot retire-delete"/>
      <sheetName val="Actv Retire"/>
      <sheetName val="Actv COR"/>
      <sheetName val="Actv CIAC"/>
      <sheetName val="AFUDC Activity"/>
      <sheetName val="AFUDC In-Service"/>
      <sheetName val="Data-Water SCEP by Acct"/>
      <sheetName val="Data Ret Salv COR"/>
      <sheetName val="Data-DevAdv"/>
      <sheetName val="Data CIAC"/>
      <sheetName val="Data-Depr Rates"/>
      <sheetName val="Data AFUDC Rate"/>
      <sheetName val="EXP 16 Depreciation and COR"/>
      <sheetName val="Summary Activity ACQ"/>
      <sheetName val="Activity ACQ1"/>
      <sheetName val="Data ACQ1"/>
      <sheetName val="ACQ1 Detail"/>
      <sheetName val="Activity ACQ2"/>
      <sheetName val="Data ACQ2"/>
      <sheetName val="Data % Capital Spread by Acct"/>
      <sheetName val="SCEP Rate Case Slippage"/>
      <sheetName val="SCEP Rate Case Total"/>
      <sheetName val="SCEP IP Project Info"/>
      <sheetName val="SCEP Rate Case CIAC-Cust Adv"/>
      <sheetName val="Data_DeprAdj_15_Study"/>
      <sheetName val="Data_Account List"/>
      <sheetName val="Data_UPIS COA"/>
      <sheetName val="SAP Acct"/>
      <sheetName val="1 JDE to SAP"/>
      <sheetName val="WS Not Used in Filing"/>
      <sheetName val="Activity UPIS-ACQ"/>
      <sheetName val="Data UPIS-By ACQ"/>
      <sheetName val="Activity Accum Reserve-ACQ"/>
      <sheetName val="Data Accum Reserve-By ACQ"/>
      <sheetName val="EXP 17 Amortization"/>
      <sheetName val="Process"/>
    </sheetNames>
    <sheetDataSet>
      <sheetData sheetId="0"/>
      <sheetData sheetId="1" refreshError="1"/>
      <sheetData sheetId="2">
        <row r="36">
          <cell r="B36">
            <v>35970375.710232824</v>
          </cell>
        </row>
        <row r="37">
          <cell r="B37">
            <v>-4509590.9432679992</v>
          </cell>
        </row>
        <row r="38">
          <cell r="B38">
            <v>-755065.10651776777</v>
          </cell>
        </row>
        <row r="40">
          <cell r="B40">
            <v>5492010.9132448779</v>
          </cell>
        </row>
        <row r="41">
          <cell r="B41">
            <v>-834694.27702199982</v>
          </cell>
        </row>
        <row r="42">
          <cell r="B42">
            <v>-367143.93791038322</v>
          </cell>
        </row>
        <row r="66">
          <cell r="B66" t="str">
            <v>Rate Base/[KAWC 2025 Rate Case - Capital-Depr Exp.xlsx]Link Out</v>
          </cell>
          <cell r="C66" t="str">
            <v>W/P - 4-1</v>
          </cell>
        </row>
        <row r="71">
          <cell r="C71" t="str">
            <v>W/P - 1-4</v>
          </cell>
        </row>
      </sheetData>
      <sheetData sheetId="3">
        <row r="6">
          <cell r="A6" t="str">
            <v>D12-**01-P</v>
          </cell>
        </row>
      </sheetData>
      <sheetData sheetId="4">
        <row r="6">
          <cell r="A6" t="str">
            <v>I12-020059</v>
          </cell>
        </row>
      </sheetData>
      <sheetData sheetId="5">
        <row r="5">
          <cell r="B5">
            <v>0</v>
          </cell>
        </row>
      </sheetData>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ow r="1">
          <cell r="B1" t="str">
            <v>Kentucky American Water Company</v>
          </cell>
        </row>
      </sheetData>
      <sheetData sheetId="18">
        <row r="1">
          <cell r="B1" t="str">
            <v>Kentucky American Water Company</v>
          </cell>
        </row>
      </sheetData>
      <sheetData sheetId="19"/>
      <sheetData sheetId="20">
        <row r="1">
          <cell r="B1" t="str">
            <v>Kentucky American Water Company</v>
          </cell>
        </row>
      </sheetData>
      <sheetData sheetId="21">
        <row r="1">
          <cell r="H1" t="str">
            <v>Kentucky American Water Company</v>
          </cell>
        </row>
      </sheetData>
      <sheetData sheetId="22"/>
      <sheetData sheetId="23" refreshError="1"/>
      <sheetData sheetId="24"/>
      <sheetData sheetId="25">
        <row r="1">
          <cell r="B1" t="str">
            <v>Kentucky American Water Company</v>
          </cell>
        </row>
      </sheetData>
      <sheetData sheetId="26"/>
      <sheetData sheetId="27" refreshError="1"/>
      <sheetData sheetId="28">
        <row r="1">
          <cell r="B1" t="str">
            <v>Kentucky American Water Company</v>
          </cell>
        </row>
      </sheetData>
      <sheetData sheetId="29"/>
      <sheetData sheetId="30"/>
      <sheetData sheetId="31">
        <row r="5">
          <cell r="AM5">
            <v>585735.66319795314</v>
          </cell>
        </row>
      </sheetData>
      <sheetData sheetId="32"/>
      <sheetData sheetId="33"/>
      <sheetData sheetId="34"/>
      <sheetData sheetId="35"/>
      <sheetData sheetId="36"/>
      <sheetData sheetId="37">
        <row r="8">
          <cell r="AH8">
            <v>304.10000000000002</v>
          </cell>
        </row>
      </sheetData>
      <sheetData sheetId="38">
        <row r="13">
          <cell r="D13">
            <v>0.2495</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row r="24">
          <cell r="D24">
            <v>0</v>
          </cell>
        </row>
      </sheetData>
      <sheetData sheetId="52"/>
      <sheetData sheetId="53"/>
      <sheetData sheetId="54"/>
      <sheetData sheetId="55">
        <row r="2039">
          <cell r="B2039" t="str">
            <v>252120</v>
          </cell>
        </row>
      </sheetData>
      <sheetData sheetId="56"/>
      <sheetData sheetId="57">
        <row r="1">
          <cell r="B1" t="str">
            <v>Kentucky American Water Company</v>
          </cell>
        </row>
      </sheetData>
      <sheetData sheetId="58"/>
      <sheetData sheetId="59"/>
      <sheetData sheetId="60"/>
      <sheetData sheetId="61"/>
      <sheetData sheetId="6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Workpaper - Purch. Power Engie"/>
      <sheetName val="Notes"/>
    </sheetNames>
    <sheetDataSet>
      <sheetData sheetId="0"/>
      <sheetData sheetId="1">
        <row r="3">
          <cell r="H3" t="str">
            <v>W/P - 3-3</v>
          </cell>
          <cell r="I3" t="str">
            <v>O&amp;M/[KAWC 2025 Rate Case - Fuel and Power Exhibit.xlsx]Exhibit</v>
          </cell>
        </row>
        <row r="8">
          <cell r="A8">
            <v>51510000</v>
          </cell>
          <cell r="B8" t="str">
            <v>Purchased Power - Natural Account</v>
          </cell>
          <cell r="C8"/>
          <cell r="D8">
            <v>0</v>
          </cell>
          <cell r="E8">
            <v>0</v>
          </cell>
          <cell r="F8">
            <v>0</v>
          </cell>
          <cell r="G8">
            <v>0</v>
          </cell>
        </row>
        <row r="9">
          <cell r="A9">
            <v>51510011</v>
          </cell>
          <cell r="B9" t="str">
            <v>Purchased Power - Source of Supply</v>
          </cell>
          <cell r="C9"/>
          <cell r="D9">
            <v>46065.735916245103</v>
          </cell>
          <cell r="E9">
            <v>108944.54</v>
          </cell>
          <cell r="F9">
            <v>-20667.689999999999</v>
          </cell>
          <cell r="G9">
            <v>88276.85</v>
          </cell>
        </row>
        <row r="10">
          <cell r="A10">
            <v>51510012</v>
          </cell>
          <cell r="B10" t="str">
            <v>Purchased Power - Pumping</v>
          </cell>
          <cell r="C10"/>
          <cell r="D10">
            <v>312173.01625071763</v>
          </cell>
          <cell r="E10">
            <v>585389.65</v>
          </cell>
          <cell r="F10">
            <v>12834.82</v>
          </cell>
          <cell r="G10">
            <v>598224.46</v>
          </cell>
        </row>
        <row r="11">
          <cell r="A11">
            <v>51510013</v>
          </cell>
          <cell r="B11" t="str">
            <v>Purchased Power - Water Treatment</v>
          </cell>
          <cell r="C11"/>
          <cell r="D11">
            <v>2781035.8449362763</v>
          </cell>
          <cell r="E11">
            <v>5033429.3</v>
          </cell>
          <cell r="F11">
            <v>295934.83</v>
          </cell>
          <cell r="G11">
            <v>5329364.1399999997</v>
          </cell>
        </row>
        <row r="12">
          <cell r="A12">
            <v>51510014</v>
          </cell>
          <cell r="B12" t="str">
            <v>Purchased Power - Transmission &amp; Distribution</v>
          </cell>
          <cell r="C12"/>
          <cell r="D12">
            <v>10448.735395224228</v>
          </cell>
          <cell r="E12">
            <v>21559.37</v>
          </cell>
          <cell r="F12">
            <v>-1536.21</v>
          </cell>
          <cell r="G12">
            <v>20023.16</v>
          </cell>
        </row>
        <row r="13">
          <cell r="A13">
            <v>51520000</v>
          </cell>
          <cell r="B13" t="str">
            <v>Fuel for Power Production</v>
          </cell>
          <cell r="C13"/>
          <cell r="D13">
            <v>2416.8107845121681</v>
          </cell>
          <cell r="E13">
            <v>14511.93</v>
          </cell>
          <cell r="F13">
            <v>-9880.5400000000009</v>
          </cell>
          <cell r="G13">
            <v>4631.3900000000003</v>
          </cell>
        </row>
        <row r="14">
          <cell r="A14"/>
          <cell r="B14"/>
          <cell r="C14"/>
          <cell r="D14"/>
          <cell r="E14"/>
          <cell r="F14"/>
          <cell r="G14"/>
        </row>
        <row r="15">
          <cell r="A15"/>
          <cell r="B15"/>
          <cell r="C15"/>
          <cell r="D15"/>
          <cell r="E15"/>
          <cell r="F15"/>
          <cell r="G15"/>
        </row>
        <row r="16">
          <cell r="A16"/>
          <cell r="B16"/>
          <cell r="C16"/>
          <cell r="D16"/>
          <cell r="E16"/>
          <cell r="F16"/>
          <cell r="G16"/>
        </row>
        <row r="17">
          <cell r="A17"/>
          <cell r="B17"/>
          <cell r="C17"/>
          <cell r="D17"/>
          <cell r="E17"/>
          <cell r="F17"/>
          <cell r="G17"/>
        </row>
        <row r="18">
          <cell r="A18"/>
          <cell r="B18"/>
          <cell r="C18"/>
          <cell r="D18">
            <v>3152140.1432829755</v>
          </cell>
          <cell r="E18">
            <v>5763834.79</v>
          </cell>
          <cell r="F18">
            <v>276685.21000000002</v>
          </cell>
          <cell r="G18">
            <v>6040519.9999999991</v>
          </cell>
        </row>
        <row r="19">
          <cell r="A19"/>
          <cell r="B19"/>
          <cell r="C19"/>
          <cell r="D19"/>
          <cell r="E19"/>
        </row>
        <row r="20">
          <cell r="A20"/>
          <cell r="B20"/>
          <cell r="C20"/>
          <cell r="D20"/>
          <cell r="E20"/>
        </row>
        <row r="22">
          <cell r="E22"/>
          <cell r="G22"/>
        </row>
        <row r="23">
          <cell r="E23"/>
          <cell r="G23"/>
        </row>
        <row r="24">
          <cell r="G24"/>
        </row>
        <row r="25">
          <cell r="G25"/>
        </row>
        <row r="26">
          <cell r="G26"/>
        </row>
        <row r="30">
          <cell r="E30"/>
        </row>
        <row r="31">
          <cell r="E31"/>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Out"/>
      <sheetName val="Link In"/>
      <sheetName val="Exhibit"/>
      <sheetName val="Workpaper 1-Summary"/>
      <sheetName val="Wkpr 2-Merit"/>
      <sheetName val="Wkpr 3-Misc Adjustments"/>
    </sheetNames>
    <sheetDataSet>
      <sheetData sheetId="0">
        <row r="1">
          <cell r="A1" t="str">
            <v>Line Number</v>
          </cell>
          <cell r="K1" t="str">
            <v>Forecast Year (12 Months Ending December 31, 2026)</v>
          </cell>
        </row>
        <row r="3">
          <cell r="A3" t="str">
            <v>P22</v>
          </cell>
          <cell r="K3">
            <v>14821707.589000786</v>
          </cell>
        </row>
        <row r="5">
          <cell r="K5">
            <v>0</v>
          </cell>
        </row>
        <row r="12">
          <cell r="K12" t="str">
            <v>Forecast</v>
          </cell>
        </row>
        <row r="13">
          <cell r="A13" t="str">
            <v>Adjustment by Account</v>
          </cell>
        </row>
        <row r="14">
          <cell r="A14">
            <v>53401000</v>
          </cell>
          <cell r="K14">
            <v>1307052.7950473649</v>
          </cell>
        </row>
        <row r="15">
          <cell r="A15">
            <v>53401100</v>
          </cell>
          <cell r="K15">
            <v>1118029.7253033319</v>
          </cell>
        </row>
        <row r="16">
          <cell r="A16">
            <v>53401200</v>
          </cell>
          <cell r="K16">
            <v>689955.58342688915</v>
          </cell>
        </row>
        <row r="17">
          <cell r="A17">
            <v>53401300</v>
          </cell>
          <cell r="K17">
            <v>542290.2106785042</v>
          </cell>
        </row>
        <row r="18">
          <cell r="A18">
            <v>53401400</v>
          </cell>
          <cell r="K18">
            <v>779463.34674216225</v>
          </cell>
        </row>
        <row r="19">
          <cell r="A19">
            <v>53401500</v>
          </cell>
          <cell r="K19">
            <v>12018.916822829229</v>
          </cell>
        </row>
        <row r="20">
          <cell r="A20">
            <v>53401700</v>
          </cell>
          <cell r="K20">
            <v>7198726.8620834118</v>
          </cell>
        </row>
        <row r="21">
          <cell r="A21">
            <v>53401800</v>
          </cell>
          <cell r="K21">
            <v>431704.09717472689</v>
          </cell>
        </row>
        <row r="22">
          <cell r="A22">
            <v>53401900</v>
          </cell>
          <cell r="K22">
            <v>139089.66089705072</v>
          </cell>
        </row>
        <row r="23">
          <cell r="A23">
            <v>53402100</v>
          </cell>
          <cell r="K23">
            <v>979953.04376997391</v>
          </cell>
        </row>
        <row r="24">
          <cell r="A24">
            <v>53402200</v>
          </cell>
          <cell r="K24">
            <v>477813.42514933046</v>
          </cell>
        </row>
        <row r="25">
          <cell r="A25">
            <v>53402300</v>
          </cell>
          <cell r="K25">
            <v>10615.534185019393</v>
          </cell>
        </row>
        <row r="26">
          <cell r="A26">
            <v>53402400</v>
          </cell>
          <cell r="K26">
            <v>746398.33598875091</v>
          </cell>
        </row>
        <row r="27">
          <cell r="A27">
            <v>53402500</v>
          </cell>
          <cell r="K27">
            <v>138612.44618235438</v>
          </cell>
        </row>
        <row r="28">
          <cell r="A28">
            <v>53402600</v>
          </cell>
          <cell r="K28">
            <v>249983.6055490842</v>
          </cell>
        </row>
        <row r="29">
          <cell r="K29">
            <v>14821707.589000786</v>
          </cell>
        </row>
        <row r="32">
          <cell r="A32" t="str">
            <v>Work Paper Reference:</v>
          </cell>
          <cell r="K32">
            <v>0</v>
          </cell>
        </row>
        <row r="34">
          <cell r="A34" t="str">
            <v>W/P - 3-7</v>
          </cell>
        </row>
        <row r="35">
          <cell r="A35" t="str">
            <v>O&amp;M/[KAWC 2025 Rate Case - Support Services Exhibit.xlsx]Exhibit</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Workpaper"/>
      <sheetName val="Forecast 2026 to 2028"/>
      <sheetName val="Notes"/>
    </sheetNames>
    <sheetDataSet>
      <sheetData sheetId="0"/>
      <sheetData sheetId="1">
        <row r="1">
          <cell r="A1" t="str">
            <v>Line Number</v>
          </cell>
          <cell r="G1" t="str">
            <v>Forecast Year (12 Months Ending December 31, 2026)</v>
          </cell>
        </row>
        <row r="3">
          <cell r="A3" t="str">
            <v>P23</v>
          </cell>
          <cell r="G3">
            <v>1728446</v>
          </cell>
          <cell r="H3" t="str">
            <v>W/P - 3-18</v>
          </cell>
          <cell r="I3" t="str">
            <v>O&amp;M/[KAWC 2025 Rate Case - Contract Services Exhibit.xlsx]Exhibit</v>
          </cell>
        </row>
        <row r="7">
          <cell r="A7" t="str">
            <v>Adjustment by Account</v>
          </cell>
        </row>
        <row r="8">
          <cell r="A8">
            <v>53110000</v>
          </cell>
          <cell r="B8" t="str">
            <v>Contract Svc-Eng - Natural Account</v>
          </cell>
          <cell r="D8">
            <v>0</v>
          </cell>
          <cell r="E8">
            <v>0</v>
          </cell>
          <cell r="F8">
            <v>0</v>
          </cell>
          <cell r="G8">
            <v>0</v>
          </cell>
        </row>
        <row r="9">
          <cell r="A9">
            <v>53110013</v>
          </cell>
          <cell r="B9" t="str">
            <v>Contract Svc-Eng - Water Treatment</v>
          </cell>
          <cell r="D9">
            <v>0</v>
          </cell>
          <cell r="E9">
            <v>0</v>
          </cell>
          <cell r="F9">
            <v>0</v>
          </cell>
          <cell r="G9">
            <v>0</v>
          </cell>
        </row>
        <row r="10">
          <cell r="A10">
            <v>53110014</v>
          </cell>
          <cell r="B10" t="str">
            <v>Contract Svc-Eng - Transmission &amp; Distribution</v>
          </cell>
          <cell r="D10">
            <v>0</v>
          </cell>
          <cell r="E10">
            <v>0</v>
          </cell>
          <cell r="F10">
            <v>0</v>
          </cell>
          <cell r="G10">
            <v>0</v>
          </cell>
        </row>
        <row r="11">
          <cell r="A11">
            <v>53110016</v>
          </cell>
          <cell r="B11" t="str">
            <v>Contract Svc-Eng - Admin &amp; General</v>
          </cell>
          <cell r="D11">
            <v>8229.5728220000001</v>
          </cell>
          <cell r="E11">
            <v>16252</v>
          </cell>
          <cell r="F11">
            <v>1118.3116241536009</v>
          </cell>
          <cell r="G11">
            <v>17370.311624153601</v>
          </cell>
        </row>
        <row r="12">
          <cell r="A12">
            <v>53150000</v>
          </cell>
          <cell r="B12" t="str">
            <v>Contract Svc-Other - Natural Account</v>
          </cell>
          <cell r="D12">
            <v>0</v>
          </cell>
          <cell r="E12">
            <v>0</v>
          </cell>
          <cell r="F12">
            <v>0</v>
          </cell>
          <cell r="G12">
            <v>0</v>
          </cell>
        </row>
        <row r="13">
          <cell r="A13">
            <v>53150011</v>
          </cell>
          <cell r="B13" t="str">
            <v>Contract Svc-Other - Source of Supply</v>
          </cell>
          <cell r="D13">
            <v>9212.6277360000004</v>
          </cell>
          <cell r="E13">
            <v>18194</v>
          </cell>
          <cell r="F13">
            <v>1251.2638202367998</v>
          </cell>
          <cell r="G13">
            <v>19445.2638202368</v>
          </cell>
        </row>
        <row r="14">
          <cell r="A14">
            <v>53150013</v>
          </cell>
          <cell r="B14" t="str">
            <v>Contract Svc-Other - Water Treatment</v>
          </cell>
          <cell r="D14">
            <v>27204.533997999999</v>
          </cell>
          <cell r="E14">
            <v>53725</v>
          </cell>
          <cell r="F14">
            <v>3696.1132650623986</v>
          </cell>
          <cell r="G14">
            <v>57421.113265062399</v>
          </cell>
        </row>
        <row r="15">
          <cell r="A15">
            <v>53150014</v>
          </cell>
          <cell r="B15" t="str">
            <v>Contract Svc-Other - Transmission &amp; Distribution</v>
          </cell>
          <cell r="D15">
            <v>350373.90979599999</v>
          </cell>
          <cell r="E15">
            <v>691936</v>
          </cell>
          <cell r="F15">
            <v>47604.694245964754</v>
          </cell>
          <cell r="G15">
            <v>739540.69424596475</v>
          </cell>
        </row>
        <row r="16">
          <cell r="A16">
            <v>53150015</v>
          </cell>
          <cell r="B16" t="str">
            <v>Contract Svc-Other - Customer Accounting</v>
          </cell>
          <cell r="D16">
            <v>0</v>
          </cell>
          <cell r="E16">
            <v>0</v>
          </cell>
          <cell r="F16">
            <v>0</v>
          </cell>
          <cell r="G16">
            <v>0</v>
          </cell>
        </row>
        <row r="17">
          <cell r="A17">
            <v>53150016</v>
          </cell>
          <cell r="B17" t="str">
            <v>Contract Svc-Other - Admin &amp; General</v>
          </cell>
          <cell r="D17">
            <v>63212.001470000003</v>
          </cell>
          <cell r="E17">
            <v>124834</v>
          </cell>
          <cell r="F17">
            <v>8588.7410911360057</v>
          </cell>
          <cell r="G17">
            <v>133422.74109113601</v>
          </cell>
        </row>
        <row r="18">
          <cell r="A18">
            <v>53151000</v>
          </cell>
          <cell r="B18" t="str">
            <v>Contract Svc-Temp Empl - Natural Account</v>
          </cell>
          <cell r="D18">
            <v>0</v>
          </cell>
          <cell r="E18">
            <v>0</v>
          </cell>
          <cell r="F18">
            <v>0</v>
          </cell>
          <cell r="G18">
            <v>0</v>
          </cell>
        </row>
        <row r="19">
          <cell r="A19">
            <v>53151013</v>
          </cell>
          <cell r="B19" t="str">
            <v>Contract Svc-Temp Empl - Water Treatment</v>
          </cell>
          <cell r="D19">
            <v>0</v>
          </cell>
          <cell r="E19">
            <v>0</v>
          </cell>
          <cell r="F19">
            <v>0</v>
          </cell>
          <cell r="G19">
            <v>0</v>
          </cell>
        </row>
        <row r="20">
          <cell r="A20">
            <v>53151014</v>
          </cell>
          <cell r="B20" t="str">
            <v>Contract Svc-Temp Empl - Transmssn &amp; Distr</v>
          </cell>
          <cell r="D20">
            <v>30081.584999999999</v>
          </cell>
          <cell r="E20">
            <v>59407</v>
          </cell>
          <cell r="F20">
            <v>4086.7580479999961</v>
          </cell>
          <cell r="G20">
            <v>63493.758047999996</v>
          </cell>
        </row>
        <row r="21">
          <cell r="A21">
            <v>53151016</v>
          </cell>
          <cell r="B21" t="str">
            <v>Contract Svc-Temp Empl - Admin &amp; General</v>
          </cell>
          <cell r="D21">
            <v>30615.513900000002</v>
          </cell>
          <cell r="E21">
            <v>60461</v>
          </cell>
          <cell r="F21">
            <v>4159.7316563200075</v>
          </cell>
          <cell r="G21">
            <v>64620.731656320007</v>
          </cell>
        </row>
        <row r="22">
          <cell r="A22">
            <v>53152000</v>
          </cell>
          <cell r="B22" t="str">
            <v>Contract Svc-Lab Testing - Water Treatment</v>
          </cell>
          <cell r="D22">
            <v>1363.534392</v>
          </cell>
          <cell r="E22">
            <v>2693</v>
          </cell>
          <cell r="F22">
            <v>185.03727016960011</v>
          </cell>
          <cell r="G22">
            <v>2878.0372701696001</v>
          </cell>
        </row>
        <row r="23">
          <cell r="A23">
            <v>53153000</v>
          </cell>
          <cell r="B23" t="str">
            <v>Contract Services - Accounting</v>
          </cell>
          <cell r="D23">
            <v>87295.58</v>
          </cell>
          <cell r="E23">
            <v>172396</v>
          </cell>
          <cell r="F23">
            <v>11860.395904000005</v>
          </cell>
          <cell r="G23">
            <v>184256.395904</v>
          </cell>
        </row>
        <row r="24">
          <cell r="A24">
            <v>53154000</v>
          </cell>
          <cell r="B24" t="str">
            <v>Contract Services - Audit Fees</v>
          </cell>
          <cell r="D24">
            <v>106729.361</v>
          </cell>
          <cell r="E24">
            <v>210774</v>
          </cell>
          <cell r="F24">
            <v>14501.637036800006</v>
          </cell>
          <cell r="G24">
            <v>225275.63703680001</v>
          </cell>
        </row>
        <row r="25">
          <cell r="A25">
            <v>53155000</v>
          </cell>
          <cell r="B25" t="str">
            <v>Contract Services - Legal</v>
          </cell>
          <cell r="D25">
            <v>104571.41631400002</v>
          </cell>
          <cell r="E25">
            <v>206513</v>
          </cell>
          <cell r="F25">
            <v>14207.823260403238</v>
          </cell>
          <cell r="G25">
            <v>220720.82326040324</v>
          </cell>
        </row>
        <row r="26">
          <cell r="A26">
            <v>53157000</v>
          </cell>
          <cell r="B26" t="str">
            <v>Contract Services - Outplacement</v>
          </cell>
          <cell r="D26">
            <v>0</v>
          </cell>
          <cell r="E26">
            <v>0</v>
          </cell>
          <cell r="F26">
            <v>0</v>
          </cell>
          <cell r="G26">
            <v>0</v>
          </cell>
        </row>
        <row r="28">
          <cell r="D28">
            <v>818889.63642800006</v>
          </cell>
          <cell r="E28">
            <v>1617185</v>
          </cell>
          <cell r="F28">
            <v>111260.50722224642</v>
          </cell>
          <cell r="G28">
            <v>1728445.5072222464</v>
          </cell>
        </row>
      </sheetData>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Notes"/>
      <sheetName val="Workpaper Template"/>
      <sheetName val="KAWC 2025 Rate Case - Building "/>
      <sheetName val="Fcst 24-27 Link Out"/>
      <sheetName val="Workpaper"/>
    </sheetNames>
    <sheetDataSet>
      <sheetData sheetId="0"/>
      <sheetData sheetId="1">
        <row r="1">
          <cell r="A1" t="str">
            <v>Line Number</v>
          </cell>
          <cell r="F1" t="str">
            <v>Adjustment for Forecast at Present Rates</v>
          </cell>
          <cell r="G1" t="str">
            <v>Forecast Year (12 Months Ending December 31, 2026)</v>
          </cell>
        </row>
        <row r="2">
          <cell r="A2"/>
        </row>
        <row r="3">
          <cell r="A3" t="str">
            <v>P24</v>
          </cell>
          <cell r="F3">
            <v>104831</v>
          </cell>
          <cell r="G3">
            <v>1628524</v>
          </cell>
          <cell r="H3" t="str">
            <v>W/P - 3-12</v>
          </cell>
          <cell r="I3" t="str">
            <v>O&amp;M/[KAWC 2025 Rate Case - Building Maintenance &amp; Services Exhibit.xlsx]Exhibit</v>
          </cell>
        </row>
        <row r="4">
          <cell r="A4"/>
        </row>
        <row r="5">
          <cell r="A5"/>
        </row>
        <row r="6">
          <cell r="A6"/>
        </row>
        <row r="7">
          <cell r="A7" t="str">
            <v>Adjustment by Account</v>
          </cell>
        </row>
        <row r="8">
          <cell r="A8">
            <v>52532000</v>
          </cell>
          <cell r="F8">
            <v>0</v>
          </cell>
          <cell r="G8">
            <v>0</v>
          </cell>
        </row>
        <row r="9">
          <cell r="A9">
            <v>52532013</v>
          </cell>
          <cell r="F9">
            <v>1013.77</v>
          </cell>
          <cell r="G9">
            <v>15748</v>
          </cell>
        </row>
        <row r="10">
          <cell r="A10">
            <v>52532014</v>
          </cell>
          <cell r="F10">
            <v>7724.09</v>
          </cell>
          <cell r="G10">
            <v>119987</v>
          </cell>
        </row>
        <row r="11">
          <cell r="A11">
            <v>52532016</v>
          </cell>
          <cell r="F11">
            <v>4806.1899999999996</v>
          </cell>
          <cell r="G11">
            <v>74666</v>
          </cell>
        </row>
        <row r="12">
          <cell r="A12">
            <v>52546000</v>
          </cell>
          <cell r="F12">
            <v>0</v>
          </cell>
          <cell r="G12">
            <v>0</v>
          </cell>
        </row>
        <row r="13">
          <cell r="A13">
            <v>52546011</v>
          </cell>
          <cell r="F13">
            <v>0</v>
          </cell>
          <cell r="G13">
            <v>0</v>
          </cell>
        </row>
        <row r="14">
          <cell r="A14">
            <v>52546013</v>
          </cell>
          <cell r="F14">
            <v>6509.96</v>
          </cell>
          <cell r="G14">
            <v>101129</v>
          </cell>
        </row>
        <row r="15">
          <cell r="A15">
            <v>52546014</v>
          </cell>
          <cell r="F15">
            <v>654.75</v>
          </cell>
          <cell r="G15">
            <v>10166</v>
          </cell>
        </row>
        <row r="16">
          <cell r="A16">
            <v>52546016</v>
          </cell>
          <cell r="F16">
            <v>11422.82</v>
          </cell>
          <cell r="G16">
            <v>177452</v>
          </cell>
        </row>
        <row r="17">
          <cell r="A17">
            <v>52548000</v>
          </cell>
          <cell r="F17">
            <v>0</v>
          </cell>
          <cell r="G17">
            <v>0</v>
          </cell>
        </row>
        <row r="18">
          <cell r="A18">
            <v>52548011</v>
          </cell>
          <cell r="F18">
            <v>0</v>
          </cell>
          <cell r="G18">
            <v>0</v>
          </cell>
        </row>
        <row r="19">
          <cell r="A19">
            <v>52548013</v>
          </cell>
          <cell r="F19">
            <v>3053.43</v>
          </cell>
          <cell r="G19">
            <v>47433</v>
          </cell>
        </row>
        <row r="20">
          <cell r="A20">
            <v>52548014</v>
          </cell>
          <cell r="F20">
            <v>259.94</v>
          </cell>
          <cell r="G20">
            <v>4038</v>
          </cell>
        </row>
        <row r="21">
          <cell r="A21">
            <v>52548016</v>
          </cell>
          <cell r="F21">
            <v>991.77</v>
          </cell>
          <cell r="G21">
            <v>15412</v>
          </cell>
        </row>
        <row r="22">
          <cell r="A22">
            <v>52550000</v>
          </cell>
          <cell r="F22">
            <v>0</v>
          </cell>
          <cell r="G22">
            <v>0</v>
          </cell>
        </row>
        <row r="23">
          <cell r="A23">
            <v>52550012</v>
          </cell>
          <cell r="F23">
            <v>16.72</v>
          </cell>
          <cell r="G23">
            <v>265</v>
          </cell>
        </row>
        <row r="24">
          <cell r="A24">
            <v>52550013</v>
          </cell>
          <cell r="F24">
            <v>1497.59</v>
          </cell>
          <cell r="G24">
            <v>23262</v>
          </cell>
        </row>
        <row r="25">
          <cell r="A25">
            <v>52550014</v>
          </cell>
          <cell r="F25">
            <v>654.64</v>
          </cell>
          <cell r="G25">
            <v>10171</v>
          </cell>
        </row>
        <row r="26">
          <cell r="A26">
            <v>52550016</v>
          </cell>
          <cell r="F26">
            <v>8755.25</v>
          </cell>
          <cell r="G26">
            <v>136008</v>
          </cell>
        </row>
        <row r="27">
          <cell r="A27">
            <v>52571000</v>
          </cell>
          <cell r="F27">
            <v>0</v>
          </cell>
          <cell r="G27">
            <v>0</v>
          </cell>
        </row>
        <row r="28">
          <cell r="A28">
            <v>52571011</v>
          </cell>
          <cell r="F28">
            <v>44024.31</v>
          </cell>
          <cell r="G28">
            <v>683916</v>
          </cell>
        </row>
        <row r="29">
          <cell r="A29">
            <v>52571013</v>
          </cell>
          <cell r="F29">
            <v>0</v>
          </cell>
          <cell r="G29">
            <v>0</v>
          </cell>
        </row>
        <row r="30">
          <cell r="A30">
            <v>52571014</v>
          </cell>
          <cell r="F30">
            <v>0</v>
          </cell>
          <cell r="G30">
            <v>0</v>
          </cell>
        </row>
        <row r="31">
          <cell r="A31">
            <v>52571016</v>
          </cell>
          <cell r="F31">
            <v>47.7</v>
          </cell>
          <cell r="G31">
            <v>737</v>
          </cell>
        </row>
        <row r="32">
          <cell r="A32">
            <v>52571100</v>
          </cell>
          <cell r="F32">
            <v>5509.24</v>
          </cell>
          <cell r="G32">
            <v>85585</v>
          </cell>
        </row>
        <row r="33">
          <cell r="A33">
            <v>52578000</v>
          </cell>
          <cell r="F33">
            <v>0</v>
          </cell>
          <cell r="G33">
            <v>0</v>
          </cell>
        </row>
        <row r="34">
          <cell r="A34">
            <v>52578011</v>
          </cell>
          <cell r="F34">
            <v>0</v>
          </cell>
          <cell r="G34">
            <v>0</v>
          </cell>
        </row>
        <row r="35">
          <cell r="A35">
            <v>52578013</v>
          </cell>
          <cell r="F35">
            <v>460.9</v>
          </cell>
          <cell r="G35">
            <v>7160</v>
          </cell>
        </row>
        <row r="36">
          <cell r="A36">
            <v>52578014</v>
          </cell>
          <cell r="F36">
            <v>1776.5</v>
          </cell>
          <cell r="G36">
            <v>27598</v>
          </cell>
        </row>
        <row r="37">
          <cell r="A37">
            <v>52578016</v>
          </cell>
          <cell r="F37">
            <v>108.89</v>
          </cell>
          <cell r="G37">
            <v>1688</v>
          </cell>
        </row>
        <row r="38">
          <cell r="A38">
            <v>52583000</v>
          </cell>
          <cell r="F38">
            <v>0</v>
          </cell>
          <cell r="G38">
            <v>0</v>
          </cell>
        </row>
        <row r="39">
          <cell r="A39">
            <v>52583011</v>
          </cell>
          <cell r="F39">
            <v>2424.8200000000002</v>
          </cell>
          <cell r="G39">
            <v>37664</v>
          </cell>
        </row>
        <row r="40">
          <cell r="A40">
            <v>52583013</v>
          </cell>
          <cell r="F40">
            <v>302.2</v>
          </cell>
          <cell r="G40">
            <v>4701</v>
          </cell>
        </row>
        <row r="41">
          <cell r="A41">
            <v>52583014</v>
          </cell>
          <cell r="F41">
            <v>41.02</v>
          </cell>
          <cell r="G41">
            <v>639</v>
          </cell>
        </row>
        <row r="42">
          <cell r="A42">
            <v>52583016</v>
          </cell>
          <cell r="F42">
            <v>2774.42</v>
          </cell>
          <cell r="G42">
            <v>43099</v>
          </cell>
        </row>
        <row r="43">
          <cell r="A43"/>
          <cell r="F43"/>
          <cell r="G43"/>
        </row>
        <row r="44">
          <cell r="A44"/>
          <cell r="F44">
            <v>104830.91999999998</v>
          </cell>
          <cell r="G44">
            <v>1628524</v>
          </cell>
        </row>
        <row r="45">
          <cell r="A45"/>
        </row>
        <row r="46">
          <cell r="A46"/>
          <cell r="F46"/>
          <cell r="G46"/>
        </row>
      </sheetData>
      <sheetData sheetId="2"/>
      <sheetData sheetId="3"/>
      <sheetData sheetId="4"/>
      <sheetData sheetId="5" refreshError="1"/>
      <sheetData sheetId="6" refreshError="1"/>
      <sheetData sheetId="7" refreshError="1"/>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Workpaper Template"/>
      <sheetName val="Notes"/>
      <sheetName val="KAWC 2025 Rate Case - Telecommu"/>
      <sheetName val="Linkout 24-27"/>
    </sheetNames>
    <sheetDataSet>
      <sheetData sheetId="0"/>
      <sheetData sheetId="1">
        <row r="1">
          <cell r="A1" t="str">
            <v>Kentucky American Water Company</v>
          </cell>
          <cell r="F1" t="str">
            <v>Adjustment for Forecast at Present Rates</v>
          </cell>
          <cell r="G1" t="str">
            <v>Forecast Year (12 Months Ending December 31, 2026)</v>
          </cell>
        </row>
        <row r="2">
          <cell r="A2"/>
        </row>
        <row r="3">
          <cell r="A3" t="str">
            <v>P25</v>
          </cell>
          <cell r="F3">
            <v>20982</v>
          </cell>
          <cell r="G3">
            <v>325955</v>
          </cell>
          <cell r="H3" t="str">
            <v>W/P - 3-14</v>
          </cell>
          <cell r="I3" t="str">
            <v>O&amp;M/[KAWC 2025 Rate Case - Telecommunications Exhibit.xlsx]Exhibit</v>
          </cell>
        </row>
        <row r="4">
          <cell r="A4"/>
        </row>
        <row r="5">
          <cell r="A5"/>
        </row>
        <row r="6">
          <cell r="A6"/>
        </row>
        <row r="7">
          <cell r="A7" t="str">
            <v>Adjustment by Account</v>
          </cell>
        </row>
        <row r="8">
          <cell r="A8">
            <v>52574000</v>
          </cell>
          <cell r="F8">
            <v>0</v>
          </cell>
          <cell r="G8">
            <v>0</v>
          </cell>
        </row>
        <row r="9">
          <cell r="A9">
            <v>52574011</v>
          </cell>
          <cell r="F9">
            <v>0</v>
          </cell>
          <cell r="G9">
            <v>0</v>
          </cell>
        </row>
        <row r="10">
          <cell r="A10">
            <v>52574013</v>
          </cell>
          <cell r="F10">
            <v>0</v>
          </cell>
          <cell r="G10">
            <v>0</v>
          </cell>
        </row>
        <row r="11">
          <cell r="A11">
            <v>52574014</v>
          </cell>
          <cell r="F11">
            <v>177.92</v>
          </cell>
          <cell r="G11">
            <v>2758</v>
          </cell>
        </row>
        <row r="12">
          <cell r="A12">
            <v>52574015</v>
          </cell>
          <cell r="F12">
            <v>0</v>
          </cell>
          <cell r="G12">
            <v>0</v>
          </cell>
        </row>
        <row r="13">
          <cell r="A13">
            <v>52574016</v>
          </cell>
          <cell r="F13">
            <v>7626.46</v>
          </cell>
          <cell r="G13">
            <v>118482</v>
          </cell>
        </row>
        <row r="14">
          <cell r="A14">
            <v>52574100</v>
          </cell>
          <cell r="F14">
            <v>0</v>
          </cell>
          <cell r="G14">
            <v>0</v>
          </cell>
        </row>
        <row r="15">
          <cell r="A15">
            <v>52574111</v>
          </cell>
          <cell r="F15">
            <v>0</v>
          </cell>
          <cell r="G15">
            <v>0</v>
          </cell>
        </row>
        <row r="16">
          <cell r="A16">
            <v>52574113</v>
          </cell>
          <cell r="F16">
            <v>0</v>
          </cell>
          <cell r="G16">
            <v>0</v>
          </cell>
        </row>
        <row r="17">
          <cell r="A17">
            <v>52574114</v>
          </cell>
          <cell r="F17">
            <v>17.399999999999999</v>
          </cell>
          <cell r="G17">
            <v>275</v>
          </cell>
        </row>
        <row r="18">
          <cell r="A18">
            <v>52574115</v>
          </cell>
          <cell r="F18">
            <v>125.78</v>
          </cell>
          <cell r="G18">
            <v>1949</v>
          </cell>
        </row>
        <row r="19">
          <cell r="A19">
            <v>52574116</v>
          </cell>
          <cell r="F19">
            <v>4474.01</v>
          </cell>
          <cell r="G19">
            <v>69508</v>
          </cell>
        </row>
        <row r="20">
          <cell r="A20">
            <v>52574200</v>
          </cell>
          <cell r="F20">
            <v>1859.67</v>
          </cell>
          <cell r="G20">
            <v>28887</v>
          </cell>
        </row>
        <row r="21">
          <cell r="A21">
            <v>52574300</v>
          </cell>
          <cell r="F21">
            <v>0</v>
          </cell>
          <cell r="G21">
            <v>0</v>
          </cell>
        </row>
        <row r="22">
          <cell r="A22">
            <v>52574316</v>
          </cell>
          <cell r="F22">
            <v>6700.6</v>
          </cell>
          <cell r="G22">
            <v>104096</v>
          </cell>
        </row>
        <row r="23">
          <cell r="A23"/>
          <cell r="F23"/>
          <cell r="G23"/>
        </row>
        <row r="24">
          <cell r="A24"/>
          <cell r="F24">
            <v>20981.84</v>
          </cell>
          <cell r="G24">
            <v>325955</v>
          </cell>
        </row>
        <row r="25">
          <cell r="A25"/>
        </row>
        <row r="26">
          <cell r="A26"/>
        </row>
        <row r="35">
          <cell r="A35"/>
        </row>
        <row r="36">
          <cell r="A36"/>
        </row>
        <row r="37">
          <cell r="A37"/>
        </row>
        <row r="38">
          <cell r="A38"/>
        </row>
        <row r="41">
          <cell r="A41"/>
        </row>
        <row r="42">
          <cell r="A42"/>
        </row>
      </sheetData>
      <sheetData sheetId="2"/>
      <sheetData sheetId="3"/>
      <sheetData sheetId="4"/>
      <sheetData sheetId="5"/>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Notes"/>
      <sheetName val="KAWC 2025 Rate Case - Postage, "/>
      <sheetName val="Linkout 24-27"/>
    </sheetNames>
    <sheetDataSet>
      <sheetData sheetId="0"/>
      <sheetData sheetId="1">
        <row r="1">
          <cell r="A1" t="str">
            <v>Line Number</v>
          </cell>
          <cell r="F1" t="str">
            <v>Adjustment for Forecast at Present Rates</v>
          </cell>
          <cell r="G1" t="str">
            <v>Forecast Year (12 Months Ending December 31, 2026)</v>
          </cell>
        </row>
        <row r="2">
          <cell r="A2"/>
        </row>
        <row r="3">
          <cell r="A3" t="str">
            <v>P26</v>
          </cell>
          <cell r="F3">
            <v>13541</v>
          </cell>
          <cell r="G3">
            <v>46859</v>
          </cell>
          <cell r="H3" t="str">
            <v>W/P - 3-15</v>
          </cell>
          <cell r="I3" t="str">
            <v>O&amp;M/[KAWC 2025 Rate Case - Postage, Printing &amp; Stationary Exhibit.xlsx]Exhibit</v>
          </cell>
        </row>
        <row r="4">
          <cell r="A4"/>
        </row>
        <row r="5">
          <cell r="A5"/>
        </row>
        <row r="6">
          <cell r="A6"/>
        </row>
        <row r="7">
          <cell r="A7" t="str">
            <v>Adjustment by Account</v>
          </cell>
        </row>
        <row r="8">
          <cell r="A8">
            <v>52562500</v>
          </cell>
          <cell r="F8">
            <v>0</v>
          </cell>
          <cell r="G8">
            <v>0</v>
          </cell>
        </row>
        <row r="9">
          <cell r="A9">
            <v>52562511</v>
          </cell>
          <cell r="F9">
            <v>0</v>
          </cell>
          <cell r="G9">
            <v>0</v>
          </cell>
        </row>
        <row r="10">
          <cell r="A10">
            <v>52562513</v>
          </cell>
          <cell r="F10">
            <v>-1295.9000000000001</v>
          </cell>
          <cell r="G10">
            <v>7814.61</v>
          </cell>
        </row>
        <row r="11">
          <cell r="A11">
            <v>52562514</v>
          </cell>
          <cell r="F11">
            <v>-123.06</v>
          </cell>
          <cell r="G11">
            <v>227.64</v>
          </cell>
        </row>
        <row r="12">
          <cell r="A12">
            <v>52562516</v>
          </cell>
          <cell r="F12">
            <v>159.16999999999999</v>
          </cell>
          <cell r="G12">
            <v>1640.98</v>
          </cell>
        </row>
        <row r="13">
          <cell r="A13">
            <v>52566000</v>
          </cell>
          <cell r="F13">
            <v>0</v>
          </cell>
          <cell r="G13">
            <v>0</v>
          </cell>
        </row>
        <row r="14">
          <cell r="A14">
            <v>52566016</v>
          </cell>
          <cell r="F14">
            <v>14243.16</v>
          </cell>
          <cell r="G14">
            <v>35254.42</v>
          </cell>
        </row>
        <row r="15">
          <cell r="A15">
            <v>52566700</v>
          </cell>
          <cell r="F15">
            <v>558.1</v>
          </cell>
          <cell r="G15">
            <v>1921.67</v>
          </cell>
        </row>
        <row r="16">
          <cell r="A16"/>
          <cell r="F16"/>
          <cell r="G16"/>
        </row>
        <row r="17">
          <cell r="A17"/>
          <cell r="F17">
            <v>13541.47</v>
          </cell>
          <cell r="G17">
            <v>46859.319999999992</v>
          </cell>
        </row>
        <row r="18">
          <cell r="A18"/>
        </row>
        <row r="19">
          <cell r="A19"/>
        </row>
      </sheetData>
      <sheetData sheetId="2"/>
      <sheetData sheetId="3"/>
      <sheetData sheetId="4"/>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Workpaper"/>
      <sheetName val="Forecast 2026 to 2028"/>
      <sheetName val="Notes"/>
      <sheetName val="Fcst 24-27 Link Out"/>
      <sheetName val="KAWC 2025 Rate Case - Office Su"/>
    </sheetNames>
    <sheetDataSet>
      <sheetData sheetId="0"/>
      <sheetData sheetId="1">
        <row r="1">
          <cell r="A1" t="str">
            <v>Line Number</v>
          </cell>
          <cell r="F1" t="str">
            <v>Adjustment for Forecast at Present Rates</v>
          </cell>
          <cell r="G1" t="str">
            <v>Forecast Year (12 Months Ending December 31, 2026)</v>
          </cell>
        </row>
        <row r="2">
          <cell r="A2"/>
        </row>
        <row r="3">
          <cell r="A3" t="str">
            <v>P27</v>
          </cell>
          <cell r="F3">
            <v>40940</v>
          </cell>
          <cell r="G3">
            <v>342626</v>
          </cell>
          <cell r="H3" t="str">
            <v>W/P - 3-16</v>
          </cell>
          <cell r="I3" t="str">
            <v>O&amp;M/[KAWC 2025 Rate Case - Office Supplies Exhibit.xlsx]Exhibit</v>
          </cell>
        </row>
        <row r="4">
          <cell r="A4"/>
        </row>
        <row r="5">
          <cell r="A5"/>
        </row>
        <row r="6">
          <cell r="A6"/>
        </row>
        <row r="7">
          <cell r="A7" t="str">
            <v>Adjustment by Account</v>
          </cell>
        </row>
        <row r="8">
          <cell r="A8">
            <v>52510000</v>
          </cell>
          <cell r="F8">
            <v>0</v>
          </cell>
          <cell r="G8">
            <v>0</v>
          </cell>
        </row>
        <row r="9">
          <cell r="A9">
            <v>52510016</v>
          </cell>
          <cell r="F9">
            <v>0</v>
          </cell>
          <cell r="G9">
            <v>0</v>
          </cell>
        </row>
        <row r="10">
          <cell r="A10">
            <v>52512500</v>
          </cell>
          <cell r="F10">
            <v>0</v>
          </cell>
          <cell r="G10">
            <v>0</v>
          </cell>
        </row>
        <row r="11">
          <cell r="A11">
            <v>52526100</v>
          </cell>
          <cell r="F11">
            <v>15211.46</v>
          </cell>
          <cell r="G11">
            <v>106850.96</v>
          </cell>
        </row>
        <row r="12">
          <cell r="A12">
            <v>52542000</v>
          </cell>
          <cell r="F12">
            <v>0</v>
          </cell>
          <cell r="G12">
            <v>0</v>
          </cell>
        </row>
        <row r="13">
          <cell r="A13">
            <v>52542016</v>
          </cell>
          <cell r="F13">
            <v>0</v>
          </cell>
          <cell r="G13">
            <v>0</v>
          </cell>
        </row>
        <row r="14">
          <cell r="A14">
            <v>52562000</v>
          </cell>
          <cell r="F14">
            <v>0</v>
          </cell>
          <cell r="G14">
            <v>0</v>
          </cell>
        </row>
        <row r="15">
          <cell r="A15">
            <v>52562011</v>
          </cell>
          <cell r="F15">
            <v>29.11</v>
          </cell>
          <cell r="G15">
            <v>452.24</v>
          </cell>
        </row>
        <row r="16">
          <cell r="A16">
            <v>52562013</v>
          </cell>
          <cell r="F16">
            <v>1225</v>
          </cell>
          <cell r="G16">
            <v>19030.240000000002</v>
          </cell>
        </row>
        <row r="17">
          <cell r="A17">
            <v>52562014</v>
          </cell>
          <cell r="F17">
            <v>959.9</v>
          </cell>
          <cell r="G17">
            <v>14911.95</v>
          </cell>
        </row>
        <row r="18">
          <cell r="A18">
            <v>52562015</v>
          </cell>
          <cell r="F18">
            <v>0</v>
          </cell>
          <cell r="G18">
            <v>0</v>
          </cell>
        </row>
        <row r="19">
          <cell r="A19">
            <v>52562016</v>
          </cell>
          <cell r="F19">
            <v>740.85</v>
          </cell>
          <cell r="G19">
            <v>11509.01</v>
          </cell>
        </row>
        <row r="20">
          <cell r="A20">
            <v>52571500</v>
          </cell>
          <cell r="F20">
            <v>48661.72</v>
          </cell>
          <cell r="G20">
            <v>105120.18</v>
          </cell>
        </row>
        <row r="21">
          <cell r="A21">
            <v>52582000</v>
          </cell>
          <cell r="F21">
            <v>0</v>
          </cell>
          <cell r="G21">
            <v>0</v>
          </cell>
        </row>
        <row r="22">
          <cell r="A22">
            <v>52582011</v>
          </cell>
          <cell r="F22">
            <v>0</v>
          </cell>
          <cell r="G22">
            <v>0</v>
          </cell>
        </row>
        <row r="23">
          <cell r="A23">
            <v>52582012</v>
          </cell>
          <cell r="F23">
            <v>0</v>
          </cell>
          <cell r="G23">
            <v>0</v>
          </cell>
        </row>
        <row r="24">
          <cell r="A24">
            <v>52582013</v>
          </cell>
          <cell r="F24">
            <v>-5405.15</v>
          </cell>
          <cell r="G24">
            <v>16565.97</v>
          </cell>
        </row>
        <row r="25">
          <cell r="A25">
            <v>52582014</v>
          </cell>
          <cell r="F25">
            <v>-20078.88</v>
          </cell>
          <cell r="G25">
            <v>61538.78</v>
          </cell>
        </row>
        <row r="26">
          <cell r="A26">
            <v>52582016</v>
          </cell>
          <cell r="F26">
            <v>-694.77</v>
          </cell>
          <cell r="G26">
            <v>2129.36</v>
          </cell>
        </row>
        <row r="27">
          <cell r="A27">
            <v>52599800</v>
          </cell>
          <cell r="F27">
            <v>290.8</v>
          </cell>
          <cell r="G27">
            <v>4517.57</v>
          </cell>
        </row>
        <row r="28">
          <cell r="A28">
            <v>52801000</v>
          </cell>
          <cell r="F28">
            <v>0</v>
          </cell>
          <cell r="G28">
            <v>0</v>
          </cell>
        </row>
        <row r="29">
          <cell r="A29">
            <v>52801100</v>
          </cell>
          <cell r="F29">
            <v>0</v>
          </cell>
          <cell r="G29">
            <v>0</v>
          </cell>
        </row>
        <row r="30">
          <cell r="A30">
            <v>52805100</v>
          </cell>
          <cell r="F30">
            <v>0</v>
          </cell>
          <cell r="G30">
            <v>0</v>
          </cell>
        </row>
        <row r="31">
          <cell r="A31"/>
          <cell r="F31"/>
          <cell r="G31"/>
        </row>
        <row r="32">
          <cell r="A32"/>
          <cell r="F32">
            <v>40940.040000000015</v>
          </cell>
          <cell r="G32">
            <v>342626.26000000007</v>
          </cell>
        </row>
        <row r="33">
          <cell r="A33"/>
        </row>
        <row r="34">
          <cell r="A34"/>
        </row>
      </sheetData>
      <sheetData sheetId="2"/>
      <sheetData sheetId="3"/>
      <sheetData sheetId="4"/>
      <sheetData sheetId="5"/>
      <sheetData sheetId="6"/>
      <sheetData sheetId="7" refreshError="1"/>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Workpaper"/>
      <sheetName val="Notes"/>
    </sheetNames>
    <sheetDataSet>
      <sheetData sheetId="0"/>
      <sheetData sheetId="1">
        <row r="1">
          <cell r="A1" t="str">
            <v>Line Number</v>
          </cell>
          <cell r="F1" t="str">
            <v>Adjustment for Forecast at Present Rates</v>
          </cell>
          <cell r="G1" t="str">
            <v>Forecast Year (12 Months Ending December 31, 2026)</v>
          </cell>
        </row>
        <row r="3">
          <cell r="A3" t="str">
            <v>P29</v>
          </cell>
          <cell r="F3">
            <v>41074</v>
          </cell>
          <cell r="G3">
            <v>236418</v>
          </cell>
          <cell r="H3" t="str">
            <v>W/P - 3-19</v>
          </cell>
          <cell r="I3" t="str">
            <v>O&amp;M/[KAWC 2025 Rate Case - Employee Related Expense Exhibit.xlsx]Exhibit</v>
          </cell>
        </row>
        <row r="7">
          <cell r="A7" t="str">
            <v>Adjustment by Account</v>
          </cell>
        </row>
        <row r="8">
          <cell r="A8">
            <v>52534000</v>
          </cell>
          <cell r="F8">
            <v>6623.55</v>
          </cell>
          <cell r="G8">
            <v>102889</v>
          </cell>
        </row>
        <row r="9">
          <cell r="A9">
            <v>52534200</v>
          </cell>
          <cell r="F9">
            <v>1105.22</v>
          </cell>
          <cell r="G9">
            <v>17170</v>
          </cell>
        </row>
        <row r="10">
          <cell r="A10">
            <v>52535000</v>
          </cell>
          <cell r="F10">
            <v>3797.8</v>
          </cell>
          <cell r="G10">
            <v>58997</v>
          </cell>
        </row>
        <row r="11">
          <cell r="A11">
            <v>52535100</v>
          </cell>
          <cell r="F11">
            <v>89.38</v>
          </cell>
          <cell r="G11">
            <v>1382</v>
          </cell>
        </row>
        <row r="12">
          <cell r="A12">
            <v>52567000</v>
          </cell>
          <cell r="F12">
            <v>29458.21</v>
          </cell>
          <cell r="G12">
            <v>55980</v>
          </cell>
        </row>
        <row r="17">
          <cell r="A17"/>
        </row>
        <row r="18">
          <cell r="A18"/>
          <cell r="F18">
            <v>41074.159999999996</v>
          </cell>
          <cell r="G18">
            <v>236418</v>
          </cell>
        </row>
        <row r="19">
          <cell r="A19"/>
        </row>
        <row r="20">
          <cell r="A20"/>
        </row>
      </sheetData>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Workpaper"/>
      <sheetName val="Notes"/>
      <sheetName val="2026 to 2028 Forecast"/>
    </sheetNames>
    <sheetDataSet>
      <sheetData sheetId="0"/>
      <sheetData sheetId="1">
        <row r="1">
          <cell r="A1" t="str">
            <v>Line Number</v>
          </cell>
          <cell r="F1" t="str">
            <v>Adjustment for Forecast at Present Rates</v>
          </cell>
          <cell r="G1" t="str">
            <v>Forecast Year (12 Months Ending December 31, 2026)</v>
          </cell>
        </row>
        <row r="3">
          <cell r="A3" t="str">
            <v>P30</v>
          </cell>
          <cell r="F3">
            <v>19512</v>
          </cell>
          <cell r="G3">
            <v>1161823</v>
          </cell>
          <cell r="H3" t="str">
            <v>W/P - 3-20</v>
          </cell>
          <cell r="I3" t="str">
            <v>O&amp;M/[KAWC 2025 Rate Case - Miscellaneous Expense Exhibit.xlsx]Exhibit</v>
          </cell>
        </row>
        <row r="7">
          <cell r="A7" t="str">
            <v>Adjustment by Account</v>
          </cell>
        </row>
        <row r="8">
          <cell r="A8">
            <v>52000000</v>
          </cell>
          <cell r="F8">
            <v>282</v>
          </cell>
          <cell r="G8">
            <v>4382.08</v>
          </cell>
        </row>
        <row r="9">
          <cell r="A9">
            <v>52001100</v>
          </cell>
          <cell r="F9">
            <v>533.17999999999995</v>
          </cell>
          <cell r="G9">
            <v>8282.18</v>
          </cell>
        </row>
        <row r="10">
          <cell r="A10">
            <v>52001200</v>
          </cell>
          <cell r="F10">
            <v>-3.62</v>
          </cell>
          <cell r="G10">
            <v>-58.62</v>
          </cell>
        </row>
        <row r="11">
          <cell r="A11">
            <v>52001300</v>
          </cell>
          <cell r="F11">
            <v>5405.14</v>
          </cell>
          <cell r="G11">
            <v>83961.14</v>
          </cell>
        </row>
        <row r="12">
          <cell r="A12">
            <v>52001400</v>
          </cell>
          <cell r="F12">
            <v>4713.88</v>
          </cell>
          <cell r="G12">
            <v>73233.88</v>
          </cell>
        </row>
        <row r="13">
          <cell r="A13">
            <v>52001500</v>
          </cell>
          <cell r="F13">
            <v>0</v>
          </cell>
          <cell r="G13">
            <v>0</v>
          </cell>
        </row>
        <row r="14">
          <cell r="A14">
            <v>52001600</v>
          </cell>
          <cell r="F14">
            <v>15062.22</v>
          </cell>
          <cell r="G14">
            <v>233989.22</v>
          </cell>
        </row>
        <row r="15">
          <cell r="A15">
            <v>52001601</v>
          </cell>
          <cell r="F15">
            <v>847.4</v>
          </cell>
          <cell r="G15">
            <v>13162.4</v>
          </cell>
        </row>
        <row r="16">
          <cell r="A16">
            <v>52500000</v>
          </cell>
          <cell r="F16">
            <v>0</v>
          </cell>
          <cell r="G16">
            <v>0</v>
          </cell>
        </row>
        <row r="17">
          <cell r="A17">
            <v>52501100</v>
          </cell>
          <cell r="F17">
            <v>0</v>
          </cell>
          <cell r="G17">
            <v>0</v>
          </cell>
        </row>
        <row r="18">
          <cell r="A18">
            <v>52501200</v>
          </cell>
          <cell r="F18">
            <v>0</v>
          </cell>
          <cell r="G18">
            <v>0</v>
          </cell>
        </row>
        <row r="19">
          <cell r="A19">
            <v>52501300</v>
          </cell>
          <cell r="F19">
            <v>966.92</v>
          </cell>
          <cell r="G19">
            <v>15024.92</v>
          </cell>
        </row>
        <row r="20">
          <cell r="A20">
            <v>52501400</v>
          </cell>
          <cell r="F20">
            <v>9182.52</v>
          </cell>
          <cell r="G20">
            <v>142661.51999999999</v>
          </cell>
        </row>
        <row r="21">
          <cell r="A21">
            <v>52501600</v>
          </cell>
          <cell r="F21">
            <v>23624.82</v>
          </cell>
          <cell r="G21">
            <v>367007.82</v>
          </cell>
        </row>
        <row r="22">
          <cell r="A22">
            <v>52513200</v>
          </cell>
          <cell r="F22">
            <v>0</v>
          </cell>
          <cell r="G22">
            <v>0</v>
          </cell>
        </row>
        <row r="23">
          <cell r="A23">
            <v>52514000</v>
          </cell>
          <cell r="F23">
            <v>-52215</v>
          </cell>
          <cell r="G23">
            <v>0</v>
          </cell>
        </row>
        <row r="24">
          <cell r="A24">
            <v>52514100</v>
          </cell>
          <cell r="F24">
            <v>-3060</v>
          </cell>
          <cell r="G24">
            <v>0</v>
          </cell>
        </row>
        <row r="25">
          <cell r="A25">
            <v>52514500</v>
          </cell>
          <cell r="F25">
            <v>0</v>
          </cell>
          <cell r="G25">
            <v>0</v>
          </cell>
        </row>
        <row r="26">
          <cell r="A26">
            <v>52514600</v>
          </cell>
          <cell r="F26">
            <v>0</v>
          </cell>
          <cell r="G26">
            <v>0</v>
          </cell>
        </row>
        <row r="27">
          <cell r="A27">
            <v>52514700</v>
          </cell>
          <cell r="F27">
            <v>0</v>
          </cell>
          <cell r="G27">
            <v>0</v>
          </cell>
        </row>
        <row r="28">
          <cell r="A28">
            <v>52514900</v>
          </cell>
          <cell r="F28">
            <v>4028.76</v>
          </cell>
          <cell r="G28">
            <v>62589.760000000002</v>
          </cell>
        </row>
        <row r="29">
          <cell r="A29">
            <v>52514901</v>
          </cell>
          <cell r="F29">
            <v>1897.88</v>
          </cell>
          <cell r="G29">
            <v>29485.88</v>
          </cell>
        </row>
        <row r="30">
          <cell r="A30">
            <v>52514903</v>
          </cell>
          <cell r="F30">
            <v>0</v>
          </cell>
          <cell r="G30">
            <v>0</v>
          </cell>
        </row>
        <row r="31">
          <cell r="A31">
            <v>52514904</v>
          </cell>
          <cell r="F31">
            <v>-354.28</v>
          </cell>
          <cell r="G31">
            <v>-5494.28</v>
          </cell>
        </row>
        <row r="32">
          <cell r="A32">
            <v>52514905</v>
          </cell>
          <cell r="F32">
            <v>0</v>
          </cell>
          <cell r="G32">
            <v>0</v>
          </cell>
        </row>
        <row r="33">
          <cell r="A33">
            <v>52514907</v>
          </cell>
          <cell r="F33">
            <v>0</v>
          </cell>
          <cell r="G33">
            <v>0</v>
          </cell>
        </row>
        <row r="34">
          <cell r="A34">
            <v>52514909</v>
          </cell>
          <cell r="F34">
            <v>52</v>
          </cell>
          <cell r="G34">
            <v>804</v>
          </cell>
        </row>
        <row r="35">
          <cell r="A35">
            <v>52515000</v>
          </cell>
          <cell r="F35">
            <v>188.02</v>
          </cell>
          <cell r="G35">
            <v>2919.02</v>
          </cell>
        </row>
        <row r="36">
          <cell r="A36">
            <v>52515001</v>
          </cell>
          <cell r="F36">
            <v>1594.26</v>
          </cell>
          <cell r="G36">
            <v>24758.26</v>
          </cell>
        </row>
        <row r="37">
          <cell r="A37">
            <v>52522000</v>
          </cell>
          <cell r="F37">
            <v>0</v>
          </cell>
          <cell r="G37">
            <v>0</v>
          </cell>
        </row>
        <row r="38">
          <cell r="A38">
            <v>52524000</v>
          </cell>
          <cell r="F38">
            <v>4437.28</v>
          </cell>
          <cell r="G38">
            <v>68921.279999999999</v>
          </cell>
        </row>
        <row r="39">
          <cell r="A39">
            <v>52524100</v>
          </cell>
          <cell r="F39">
            <v>0</v>
          </cell>
          <cell r="G39">
            <v>0</v>
          </cell>
        </row>
        <row r="40">
          <cell r="A40">
            <v>52525000</v>
          </cell>
          <cell r="F40">
            <v>0</v>
          </cell>
          <cell r="G40">
            <v>0</v>
          </cell>
        </row>
        <row r="41">
          <cell r="A41">
            <v>52527000</v>
          </cell>
          <cell r="F41">
            <v>1456</v>
          </cell>
          <cell r="G41">
            <v>22626</v>
          </cell>
        </row>
        <row r="42">
          <cell r="A42">
            <v>52540000</v>
          </cell>
          <cell r="F42">
            <v>0</v>
          </cell>
          <cell r="G42">
            <v>0</v>
          </cell>
        </row>
        <row r="43">
          <cell r="A43">
            <v>52548100</v>
          </cell>
          <cell r="F43">
            <v>0</v>
          </cell>
          <cell r="G43">
            <v>0</v>
          </cell>
        </row>
        <row r="44">
          <cell r="A44">
            <v>52549000</v>
          </cell>
          <cell r="F44">
            <v>0</v>
          </cell>
          <cell r="G44">
            <v>0</v>
          </cell>
        </row>
        <row r="45">
          <cell r="A45">
            <v>52549500</v>
          </cell>
          <cell r="F45">
            <v>2424.6999999999998</v>
          </cell>
          <cell r="G45">
            <v>37670.699999999997</v>
          </cell>
        </row>
        <row r="46">
          <cell r="A46">
            <v>52554500</v>
          </cell>
          <cell r="F46">
            <v>9536.3799999999992</v>
          </cell>
          <cell r="G46">
            <v>148147.38</v>
          </cell>
        </row>
        <row r="47">
          <cell r="A47">
            <v>52556000</v>
          </cell>
          <cell r="F47">
            <v>0</v>
          </cell>
          <cell r="G47">
            <v>0</v>
          </cell>
        </row>
        <row r="48">
          <cell r="A48">
            <v>52556500</v>
          </cell>
          <cell r="F48">
            <v>0</v>
          </cell>
          <cell r="G48">
            <v>0</v>
          </cell>
        </row>
        <row r="49">
          <cell r="A49">
            <v>52564000</v>
          </cell>
          <cell r="F49">
            <v>0</v>
          </cell>
          <cell r="G49">
            <v>0</v>
          </cell>
        </row>
        <row r="50">
          <cell r="A50">
            <v>52568000</v>
          </cell>
          <cell r="F50">
            <v>2046.28</v>
          </cell>
          <cell r="G50">
            <v>31785.279999999999</v>
          </cell>
        </row>
        <row r="51">
          <cell r="A51">
            <v>52579000</v>
          </cell>
          <cell r="F51">
            <v>1575.12</v>
          </cell>
          <cell r="G51">
            <v>24470.12</v>
          </cell>
        </row>
        <row r="52">
          <cell r="A52">
            <v>52585000</v>
          </cell>
          <cell r="F52">
            <v>-14740.06</v>
          </cell>
          <cell r="G52">
            <v>-228979.06</v>
          </cell>
        </row>
        <row r="53">
          <cell r="A53">
            <v>52586000</v>
          </cell>
          <cell r="F53">
            <v>30.48</v>
          </cell>
          <cell r="G53">
            <v>472.48</v>
          </cell>
        </row>
        <row r="54">
          <cell r="A54"/>
        </row>
        <row r="55">
          <cell r="A55"/>
          <cell r="F55">
            <v>19512.280000000002</v>
          </cell>
          <cell r="G55">
            <v>1161823.3600000001</v>
          </cell>
        </row>
        <row r="56">
          <cell r="A56"/>
        </row>
        <row r="57">
          <cell r="A57"/>
        </row>
      </sheetData>
      <sheetData sheetId="2"/>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Notes"/>
      <sheetName val="Workpaper"/>
      <sheetName val="Workpaper Template"/>
    </sheetNames>
    <sheetDataSet>
      <sheetData sheetId="0"/>
      <sheetData sheetId="1">
        <row r="1">
          <cell r="A1" t="str">
            <v>Line Number</v>
          </cell>
          <cell r="F1" t="str">
            <v>Adjustment for Forecast at Present Rates</v>
          </cell>
          <cell r="G1" t="str">
            <v>Forecast Year (12 Months Ending December 31, 2026)</v>
          </cell>
        </row>
        <row r="2">
          <cell r="A2"/>
        </row>
        <row r="3">
          <cell r="A3" t="str">
            <v>P31</v>
          </cell>
          <cell r="F3">
            <v>4282</v>
          </cell>
          <cell r="G3">
            <v>66516</v>
          </cell>
          <cell r="H3" t="str">
            <v>W/P - 3-11</v>
          </cell>
          <cell r="I3" t="str">
            <v>O&amp;M/[KAWC 2025 Rate Case - Rents Exhibit.xlsx]Exhibit</v>
          </cell>
        </row>
        <row r="4">
          <cell r="A4"/>
        </row>
        <row r="5">
          <cell r="A5"/>
        </row>
        <row r="6">
          <cell r="A6"/>
        </row>
        <row r="7">
          <cell r="A7" t="str">
            <v>Adjustment by Account</v>
          </cell>
        </row>
        <row r="8">
          <cell r="A8">
            <v>54110000</v>
          </cell>
          <cell r="F8">
            <v>0</v>
          </cell>
          <cell r="G8">
            <v>0</v>
          </cell>
        </row>
        <row r="9">
          <cell r="A9">
            <v>54110011</v>
          </cell>
          <cell r="F9">
            <v>2028.51</v>
          </cell>
          <cell r="G9">
            <v>31510</v>
          </cell>
        </row>
        <row r="10">
          <cell r="A10">
            <v>54110013</v>
          </cell>
          <cell r="F10">
            <v>922.81</v>
          </cell>
          <cell r="G10">
            <v>14335</v>
          </cell>
        </row>
        <row r="11">
          <cell r="A11">
            <v>54110014</v>
          </cell>
          <cell r="F11">
            <v>717.58</v>
          </cell>
          <cell r="G11">
            <v>11145</v>
          </cell>
        </row>
        <row r="12">
          <cell r="A12">
            <v>54110016</v>
          </cell>
          <cell r="F12">
            <v>0</v>
          </cell>
          <cell r="G12">
            <v>0</v>
          </cell>
        </row>
        <row r="13">
          <cell r="A13">
            <v>54140000</v>
          </cell>
          <cell r="F13">
            <v>0</v>
          </cell>
          <cell r="G13">
            <v>0</v>
          </cell>
        </row>
        <row r="14">
          <cell r="A14">
            <v>54140011</v>
          </cell>
          <cell r="F14">
            <v>0</v>
          </cell>
          <cell r="G14">
            <v>0</v>
          </cell>
        </row>
        <row r="15">
          <cell r="A15">
            <v>54140013</v>
          </cell>
          <cell r="F15">
            <v>0</v>
          </cell>
          <cell r="G15">
            <v>0</v>
          </cell>
        </row>
        <row r="16">
          <cell r="A16">
            <v>54140014</v>
          </cell>
          <cell r="F16">
            <v>0</v>
          </cell>
          <cell r="G16">
            <v>0</v>
          </cell>
        </row>
        <row r="17">
          <cell r="A17">
            <v>54140016</v>
          </cell>
          <cell r="F17">
            <v>613.4</v>
          </cell>
          <cell r="G17">
            <v>9526</v>
          </cell>
        </row>
        <row r="18">
          <cell r="A18"/>
          <cell r="F18"/>
          <cell r="G18"/>
        </row>
        <row r="19">
          <cell r="A19"/>
          <cell r="F19">
            <v>4282.2999999999993</v>
          </cell>
          <cell r="G19">
            <v>66516</v>
          </cell>
        </row>
        <row r="20">
          <cell r="A20"/>
        </row>
        <row r="21">
          <cell r="A21"/>
        </row>
      </sheetData>
      <sheetData sheetId="2"/>
      <sheetData sheetId="3"/>
      <sheetData sheetId="4"/>
      <sheetData sheetId="5"/>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Notes"/>
      <sheetName val="Workpaper"/>
      <sheetName val="Fcst 26-29 Link Out"/>
      <sheetName val="KAWC 2025 Rate Case - Transport"/>
      <sheetName val="Fcst 24-27 Link Out"/>
    </sheetNames>
    <sheetDataSet>
      <sheetData sheetId="0"/>
      <sheetData sheetId="1">
        <row r="1">
          <cell r="A1" t="str">
            <v>Line Number</v>
          </cell>
          <cell r="F1" t="str">
            <v>Adjustment for Forecast at Present Rates</v>
          </cell>
          <cell r="G1" t="str">
            <v>Forecast Year (12 Months Ending December 31, 2026)</v>
          </cell>
        </row>
        <row r="2">
          <cell r="A2"/>
        </row>
        <row r="3">
          <cell r="A3" t="str">
            <v>P32</v>
          </cell>
          <cell r="F3">
            <v>75942</v>
          </cell>
          <cell r="G3">
            <v>600762.6399999999</v>
          </cell>
          <cell r="H3" t="str">
            <v>W/P - 3-21</v>
          </cell>
          <cell r="I3" t="str">
            <v>O&amp;M/[KAWC 2025 Rate Case - Transportation Exhibit.xlsx]Exhibit</v>
          </cell>
        </row>
        <row r="4">
          <cell r="A4"/>
        </row>
        <row r="5">
          <cell r="A5"/>
        </row>
        <row r="6">
          <cell r="A6"/>
        </row>
        <row r="7">
          <cell r="A7" t="str">
            <v>Adjustment by Account</v>
          </cell>
        </row>
        <row r="8">
          <cell r="A8">
            <v>55000000</v>
          </cell>
          <cell r="F8">
            <v>-2250.46</v>
          </cell>
          <cell r="G8">
            <v>-17081.150000000001</v>
          </cell>
        </row>
        <row r="9">
          <cell r="A9">
            <v>55000011</v>
          </cell>
          <cell r="F9">
            <v>11.03</v>
          </cell>
          <cell r="G9">
            <v>21.05</v>
          </cell>
        </row>
        <row r="10">
          <cell r="A10">
            <v>55000013</v>
          </cell>
          <cell r="F10">
            <v>-982.4</v>
          </cell>
          <cell r="G10">
            <v>10461.450000000001</v>
          </cell>
        </row>
        <row r="11">
          <cell r="A11">
            <v>55000014</v>
          </cell>
          <cell r="F11">
            <v>317.62</v>
          </cell>
          <cell r="G11">
            <v>605.24</v>
          </cell>
        </row>
        <row r="12">
          <cell r="A12">
            <v>55000015</v>
          </cell>
          <cell r="F12">
            <v>0</v>
          </cell>
          <cell r="G12">
            <v>0</v>
          </cell>
        </row>
        <row r="13">
          <cell r="A13">
            <v>55000016</v>
          </cell>
          <cell r="F13">
            <v>-134.19999999999999</v>
          </cell>
          <cell r="G13">
            <v>-201.62</v>
          </cell>
        </row>
        <row r="14">
          <cell r="A14">
            <v>55000023</v>
          </cell>
          <cell r="F14">
            <v>523.66</v>
          </cell>
          <cell r="G14">
            <v>1017.5</v>
          </cell>
        </row>
        <row r="15">
          <cell r="A15">
            <v>55000024</v>
          </cell>
          <cell r="F15">
            <v>22.5</v>
          </cell>
          <cell r="G15">
            <v>43</v>
          </cell>
        </row>
        <row r="16">
          <cell r="A16">
            <v>55000100</v>
          </cell>
          <cell r="F16">
            <v>-29844.27</v>
          </cell>
          <cell r="G16">
            <v>-437134</v>
          </cell>
        </row>
        <row r="17">
          <cell r="A17">
            <v>55010100</v>
          </cell>
          <cell r="F17">
            <v>36594.449999999997</v>
          </cell>
          <cell r="G17">
            <v>171102.73</v>
          </cell>
        </row>
        <row r="18">
          <cell r="A18">
            <v>55010200</v>
          </cell>
          <cell r="F18">
            <v>45565.51</v>
          </cell>
          <cell r="G18">
            <v>378936.6</v>
          </cell>
        </row>
        <row r="19">
          <cell r="A19">
            <v>55010300</v>
          </cell>
          <cell r="F19">
            <v>25603.79</v>
          </cell>
          <cell r="G19">
            <v>480508.87</v>
          </cell>
        </row>
        <row r="20">
          <cell r="A20">
            <v>55010500</v>
          </cell>
          <cell r="F20">
            <v>514.07000000000005</v>
          </cell>
          <cell r="G20">
            <v>12482.97</v>
          </cell>
        </row>
        <row r="21">
          <cell r="A21"/>
          <cell r="F21"/>
          <cell r="G21"/>
        </row>
        <row r="22">
          <cell r="A22"/>
          <cell r="F22">
            <v>75941.300000000017</v>
          </cell>
          <cell r="G22">
            <v>600762.6399999999</v>
          </cell>
        </row>
        <row r="23">
          <cell r="A23"/>
        </row>
        <row r="24">
          <cell r="A24"/>
        </row>
      </sheetData>
      <sheetData sheetId="2"/>
      <sheetData sheetId="3"/>
      <sheetData sheetId="4"/>
      <sheetData sheetId="5"/>
      <sheetData sheetId="6"/>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vvi_j_fzl0SVx9bg-A3jyVwcyv3kRahMsDLdeRy36e9S--YvpcCSSqhCx48gR2XL" itemId="01MLRRGIQVYRFSOBQJGNAKRZL5GBF5NA6Y">
      <xxl21:absoluteUrl r:id="rId2"/>
    </xxl21:alternateUrls>
    <sheetNames>
      <sheetName val="Link In"/>
      <sheetName val="Link Out"/>
      <sheetName val="Rev Requirement - SCH A"/>
      <sheetName val="Rev Conversion Factor - SCH H"/>
      <sheetName val="Proposed Rate Adjustments"/>
    </sheetNames>
    <sheetDataSet>
      <sheetData sheetId="0"/>
      <sheetData sheetId="1">
        <row r="6">
          <cell r="B6">
            <v>125695.39569080999</v>
          </cell>
        </row>
        <row r="7">
          <cell r="B7">
            <v>41859.098620019999</v>
          </cell>
        </row>
        <row r="8">
          <cell r="B8">
            <v>1338439.4169421</v>
          </cell>
        </row>
        <row r="9">
          <cell r="B9">
            <v>5340373.1572107403</v>
          </cell>
        </row>
      </sheetData>
      <sheetData sheetId="2"/>
      <sheetData sheetId="3"/>
      <sheetData sheetId="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Notes"/>
      <sheetName val="Workpaper"/>
      <sheetName val="Fcst 26-29 Link Out"/>
      <sheetName val="KAWC 2025 Rate Case - Uncollect"/>
      <sheetName val="Fcst 24-27 Link Out"/>
    </sheetNames>
    <sheetDataSet>
      <sheetData sheetId="0"/>
      <sheetData sheetId="1">
        <row r="1">
          <cell r="A1" t="str">
            <v>Line Number</v>
          </cell>
          <cell r="F1" t="str">
            <v>Adjustment for Forecast at Present Rates</v>
          </cell>
          <cell r="G1" t="str">
            <v>Forecast Year (12 Months Ending December 31, 2026)</v>
          </cell>
        </row>
        <row r="2">
          <cell r="A2"/>
        </row>
        <row r="3">
          <cell r="A3" t="str">
            <v>P33</v>
          </cell>
          <cell r="F3">
            <v>-139900</v>
          </cell>
          <cell r="G3">
            <v>626717</v>
          </cell>
          <cell r="H3" t="str">
            <v>W/P - 3-10</v>
          </cell>
          <cell r="I3" t="str">
            <v>O&amp;M/[KAWC 2025 Rate Case - Uncollectibles Expense Exhibit.xlsx]Exhibit</v>
          </cell>
        </row>
        <row r="4">
          <cell r="A4"/>
        </row>
        <row r="5">
          <cell r="A5"/>
        </row>
        <row r="6">
          <cell r="A6"/>
        </row>
        <row r="7">
          <cell r="A7" t="str">
            <v>Adjustment by Account</v>
          </cell>
        </row>
        <row r="8">
          <cell r="A8">
            <v>57010000</v>
          </cell>
          <cell r="F8">
            <v>0</v>
          </cell>
          <cell r="G8">
            <v>0</v>
          </cell>
        </row>
        <row r="9">
          <cell r="A9">
            <v>57010015</v>
          </cell>
          <cell r="F9">
            <v>-139245.07</v>
          </cell>
          <cell r="G9">
            <v>633800.67000000004</v>
          </cell>
        </row>
        <row r="10">
          <cell r="A10">
            <v>57010016</v>
          </cell>
          <cell r="F10">
            <v>-947.3</v>
          </cell>
          <cell r="G10">
            <v>-6678.18</v>
          </cell>
        </row>
        <row r="11">
          <cell r="A11">
            <v>57010100</v>
          </cell>
          <cell r="F11">
            <v>292.64999999999998</v>
          </cell>
          <cell r="G11">
            <v>-405.49</v>
          </cell>
        </row>
        <row r="12">
          <cell r="A12"/>
          <cell r="F12"/>
          <cell r="G12"/>
        </row>
        <row r="13">
          <cell r="A13"/>
          <cell r="F13">
            <v>-139899.72</v>
          </cell>
          <cell r="G13">
            <v>626717</v>
          </cell>
        </row>
        <row r="14">
          <cell r="A14"/>
        </row>
        <row r="15">
          <cell r="A15"/>
        </row>
        <row r="22">
          <cell r="A22" t="str">
            <v>Link to Revenue Requirement:</v>
          </cell>
        </row>
      </sheetData>
      <sheetData sheetId="2"/>
      <sheetData sheetId="3"/>
      <sheetData sheetId="4"/>
      <sheetData sheetId="5"/>
      <sheetData sheetId="6"/>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Workpaper"/>
      <sheetName val="Notes"/>
      <sheetName val="Forecast 2026-2028"/>
    </sheetNames>
    <sheetDataSet>
      <sheetData sheetId="0"/>
      <sheetData sheetId="1">
        <row r="1">
          <cell r="A1" t="str">
            <v>Line Number</v>
          </cell>
          <cell r="F1" t="str">
            <v>Adjustment for Forecast at Present Rates</v>
          </cell>
          <cell r="G1" t="str">
            <v>Forecast Year (12 Months Ending December 31, 2026)</v>
          </cell>
        </row>
        <row r="3">
          <cell r="A3" t="str">
            <v>P34</v>
          </cell>
          <cell r="F3">
            <v>7734</v>
          </cell>
          <cell r="G3">
            <v>120150</v>
          </cell>
          <cell r="H3" t="str">
            <v>W/P - 3-9</v>
          </cell>
          <cell r="I3" t="str">
            <v>O&amp;M/[KAWC 2025 Rate Case - Customer Accounting Exhibit.xlsx]Exhibit</v>
          </cell>
        </row>
        <row r="7">
          <cell r="A7" t="str">
            <v>Adjustment by Account</v>
          </cell>
        </row>
        <row r="8">
          <cell r="A8">
            <v>52501500</v>
          </cell>
          <cell r="F8">
            <v>0</v>
          </cell>
          <cell r="G8">
            <v>0</v>
          </cell>
        </row>
        <row r="9">
          <cell r="A9">
            <v>52501510</v>
          </cell>
          <cell r="F9">
            <v>0</v>
          </cell>
          <cell r="G9">
            <v>0</v>
          </cell>
        </row>
        <row r="10">
          <cell r="A10">
            <v>52501520</v>
          </cell>
          <cell r="F10">
            <v>0</v>
          </cell>
          <cell r="G10">
            <v>0</v>
          </cell>
        </row>
        <row r="11">
          <cell r="A11">
            <v>52510015</v>
          </cell>
          <cell r="F11">
            <v>7808.67</v>
          </cell>
          <cell r="G11">
            <v>108102</v>
          </cell>
        </row>
        <row r="12">
          <cell r="A12">
            <v>52514906</v>
          </cell>
          <cell r="F12">
            <v>0</v>
          </cell>
          <cell r="G12">
            <v>0</v>
          </cell>
        </row>
        <row r="13">
          <cell r="A13">
            <v>52520000</v>
          </cell>
          <cell r="F13">
            <v>775.46</v>
          </cell>
          <cell r="G13">
            <v>12048</v>
          </cell>
        </row>
        <row r="14">
          <cell r="A14">
            <v>52542015</v>
          </cell>
          <cell r="F14">
            <v>0</v>
          </cell>
          <cell r="G14">
            <v>0</v>
          </cell>
        </row>
        <row r="15">
          <cell r="A15">
            <v>52562515</v>
          </cell>
          <cell r="F15">
            <v>0</v>
          </cell>
          <cell r="G15">
            <v>0</v>
          </cell>
        </row>
        <row r="16">
          <cell r="A16">
            <v>52566015</v>
          </cell>
          <cell r="F16">
            <v>-850</v>
          </cell>
          <cell r="G16">
            <v>0</v>
          </cell>
        </row>
        <row r="18">
          <cell r="F18">
            <v>7734.130000000001</v>
          </cell>
          <cell r="G18">
            <v>120150</v>
          </cell>
        </row>
      </sheetData>
      <sheetData sheetId="2"/>
      <sheetData sheetId="3"/>
      <sheetData sheetId="4"/>
      <sheetData sheetId="5"/>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Exhibit"/>
      <sheetName val="Summary by Account"/>
      <sheetName val="Notes"/>
      <sheetName val="Workpaper 1"/>
      <sheetName val="Forecast 2026-2028"/>
      <sheetName val="Amortization"/>
      <sheetName val="KAWC 2025 Rate Case - Regulator"/>
    </sheetNames>
    <sheetDataSet>
      <sheetData sheetId="0"/>
      <sheetData sheetId="1">
        <row r="1">
          <cell r="A1" t="str">
            <v>Link Out:</v>
          </cell>
        </row>
        <row r="2">
          <cell r="A2" t="str">
            <v>Line Number</v>
          </cell>
          <cell r="F2" t="str">
            <v>Adjustment for Forecast at Present Rates</v>
          </cell>
          <cell r="G2" t="str">
            <v>Forecast Year (12 Months Ending December 31, 2026)</v>
          </cell>
        </row>
        <row r="3">
          <cell r="A3" t="str">
            <v>P35</v>
          </cell>
          <cell r="F3">
            <v>609203</v>
          </cell>
          <cell r="G3">
            <v>941449</v>
          </cell>
          <cell r="H3" t="str">
            <v>W/P - 3-6</v>
          </cell>
          <cell r="I3" t="str">
            <v>O&amp;M/[KAWC 2025 Rate Case - Regulatory Expense Exhibit.xlsx]Exhibit</v>
          </cell>
        </row>
        <row r="4">
          <cell r="A4"/>
        </row>
        <row r="5">
          <cell r="A5"/>
        </row>
        <row r="6">
          <cell r="A6"/>
        </row>
        <row r="7">
          <cell r="A7" t="str">
            <v>Adjustment by Account</v>
          </cell>
        </row>
        <row r="8">
          <cell r="A8">
            <v>56610000</v>
          </cell>
          <cell r="F8">
            <v>609203.43999999994</v>
          </cell>
          <cell r="G8">
            <v>941449</v>
          </cell>
        </row>
        <row r="9">
          <cell r="A9">
            <v>56670000</v>
          </cell>
          <cell r="F9">
            <v>0</v>
          </cell>
          <cell r="G9">
            <v>0</v>
          </cell>
        </row>
        <row r="13">
          <cell r="A13"/>
          <cell r="F13"/>
          <cell r="G13"/>
        </row>
        <row r="14">
          <cell r="A14"/>
          <cell r="F14">
            <v>609203.43999999994</v>
          </cell>
          <cell r="G14">
            <v>941449</v>
          </cell>
        </row>
        <row r="15">
          <cell r="A15"/>
        </row>
        <row r="16">
          <cell r="A16"/>
        </row>
      </sheetData>
      <sheetData sheetId="2">
        <row r="15">
          <cell r="C15">
            <v>332246</v>
          </cell>
        </row>
      </sheetData>
      <sheetData sheetId="3"/>
      <sheetData sheetId="4"/>
      <sheetData sheetId="5"/>
      <sheetData sheetId="6"/>
      <sheetData sheetId="7" refreshError="1"/>
      <sheetData sheetId="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Exhibit"/>
      <sheetName val="Summary by Account"/>
      <sheetName val="Notes"/>
      <sheetName val="Workpaper 1"/>
      <sheetName val="Workpaper 2"/>
      <sheetName val="KAWC 2025 Rate Case - IOTG Exhi"/>
      <sheetName val="Fcst 24-27 Link Out"/>
    </sheetNames>
    <sheetDataSet>
      <sheetData sheetId="0"/>
      <sheetData sheetId="1">
        <row r="1">
          <cell r="A1" t="str">
            <v>Link Out:</v>
          </cell>
        </row>
        <row r="2">
          <cell r="A2" t="str">
            <v>Line Number</v>
          </cell>
          <cell r="F2" t="str">
            <v>Adjustment for Forecast at Present Rates</v>
          </cell>
          <cell r="G2" t="str">
            <v>Forecast Year (12 Months Ending December 31, 2026)</v>
          </cell>
        </row>
        <row r="3">
          <cell r="A3" t="str">
            <v>P36</v>
          </cell>
          <cell r="F3">
            <v>233119</v>
          </cell>
          <cell r="G3">
            <v>2063675</v>
          </cell>
          <cell r="H3" t="str">
            <v>W/P - 3-8</v>
          </cell>
          <cell r="I3" t="str">
            <v>O&amp;M/[KAWC 2025 Rate Case - IOTG Exhibit.xlsx]Exhibit</v>
          </cell>
        </row>
        <row r="4">
          <cell r="A4"/>
        </row>
        <row r="5">
          <cell r="A5"/>
        </row>
        <row r="6">
          <cell r="A6"/>
        </row>
        <row r="7">
          <cell r="A7" t="str">
            <v>Adjustment by Account (Water Only)</v>
          </cell>
        </row>
        <row r="8">
          <cell r="A8">
            <v>55110000</v>
          </cell>
          <cell r="F8">
            <v>25395</v>
          </cell>
          <cell r="G8">
            <v>91441</v>
          </cell>
        </row>
        <row r="9">
          <cell r="A9">
            <v>55710000</v>
          </cell>
          <cell r="F9">
            <v>136872</v>
          </cell>
          <cell r="G9">
            <v>1061851</v>
          </cell>
        </row>
        <row r="10">
          <cell r="A10">
            <v>55711000</v>
          </cell>
          <cell r="F10">
            <v>-85869</v>
          </cell>
          <cell r="G10">
            <v>0</v>
          </cell>
        </row>
        <row r="11">
          <cell r="A11">
            <v>55720000</v>
          </cell>
          <cell r="F11">
            <v>18020</v>
          </cell>
          <cell r="G11">
            <v>86346</v>
          </cell>
        </row>
        <row r="12">
          <cell r="A12">
            <v>55720100</v>
          </cell>
          <cell r="F12">
            <v>-8401</v>
          </cell>
          <cell r="G12">
            <v>-36805</v>
          </cell>
        </row>
        <row r="13">
          <cell r="A13">
            <v>55730000</v>
          </cell>
          <cell r="F13">
            <v>6291</v>
          </cell>
          <cell r="G13">
            <v>76330</v>
          </cell>
        </row>
        <row r="14">
          <cell r="A14">
            <v>55740000</v>
          </cell>
          <cell r="F14">
            <v>140811</v>
          </cell>
          <cell r="G14">
            <v>784512</v>
          </cell>
        </row>
        <row r="15">
          <cell r="A15"/>
          <cell r="F15"/>
          <cell r="G15"/>
        </row>
        <row r="16">
          <cell r="A16"/>
          <cell r="F16"/>
          <cell r="G16"/>
        </row>
        <row r="17">
          <cell r="A17"/>
          <cell r="F17"/>
          <cell r="G17"/>
        </row>
        <row r="18">
          <cell r="A18"/>
          <cell r="F18">
            <v>233119</v>
          </cell>
          <cell r="G18">
            <v>2063675</v>
          </cell>
        </row>
        <row r="19">
          <cell r="A19"/>
          <cell r="F19"/>
          <cell r="G19"/>
        </row>
        <row r="20">
          <cell r="A20"/>
        </row>
      </sheetData>
      <sheetData sheetId="2"/>
      <sheetData sheetId="3"/>
      <sheetData sheetId="4"/>
      <sheetData sheetId="5"/>
      <sheetData sheetId="6"/>
      <sheetData sheetId="7" refreshError="1"/>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Workpaper"/>
      <sheetName val="2026 to 2028 Forecast"/>
      <sheetName val="Notes"/>
      <sheetName val="KAWC 2025 Rate Case - Maintenan"/>
      <sheetName val="Fcst 24-27 Link Out"/>
    </sheetNames>
    <sheetDataSet>
      <sheetData sheetId="0"/>
      <sheetData sheetId="1">
        <row r="1">
          <cell r="A1" t="str">
            <v>Line Number</v>
          </cell>
          <cell r="F1" t="str">
            <v>Adjustment for Forecast at Present Rates</v>
          </cell>
          <cell r="G1" t="str">
            <v>Forecast Year (12 Months Ending December 31, 2026)</v>
          </cell>
        </row>
        <row r="2">
          <cell r="A2"/>
        </row>
        <row r="3">
          <cell r="A3" t="str">
            <v>P37</v>
          </cell>
          <cell r="F3">
            <v>265741</v>
          </cell>
          <cell r="G3">
            <v>2991635</v>
          </cell>
          <cell r="H3" t="str">
            <v>W/P - 3-13</v>
          </cell>
          <cell r="I3" t="str">
            <v>O&amp;M/[KAWC 2025 Rate Case - Maintenance Supplies &amp; Services Exhibit.xlsx]Exhibit</v>
          </cell>
        </row>
        <row r="4">
          <cell r="A4"/>
        </row>
        <row r="5">
          <cell r="A5"/>
        </row>
        <row r="6">
          <cell r="A6"/>
        </row>
        <row r="7">
          <cell r="A7" t="str">
            <v>Adjustment by Account</v>
          </cell>
        </row>
        <row r="8">
          <cell r="A8">
            <v>62002100</v>
          </cell>
          <cell r="F8">
            <v>0</v>
          </cell>
          <cell r="G8">
            <v>0</v>
          </cell>
        </row>
        <row r="9">
          <cell r="A9">
            <v>62002300</v>
          </cell>
          <cell r="F9">
            <v>-15169.05</v>
          </cell>
          <cell r="G9">
            <v>314757</v>
          </cell>
        </row>
        <row r="10">
          <cell r="A10">
            <v>62002400</v>
          </cell>
          <cell r="F10">
            <v>-5831.6</v>
          </cell>
          <cell r="G10">
            <v>108275</v>
          </cell>
        </row>
        <row r="11">
          <cell r="A11">
            <v>62002600</v>
          </cell>
          <cell r="F11">
            <v>-3589.58</v>
          </cell>
          <cell r="G11">
            <v>-2005</v>
          </cell>
        </row>
        <row r="12">
          <cell r="A12">
            <v>62502100</v>
          </cell>
          <cell r="F12">
            <v>0</v>
          </cell>
          <cell r="G12">
            <v>0</v>
          </cell>
        </row>
        <row r="13">
          <cell r="A13">
            <v>62502300</v>
          </cell>
          <cell r="F13">
            <v>697.42</v>
          </cell>
          <cell r="G13">
            <v>11758</v>
          </cell>
        </row>
        <row r="14">
          <cell r="A14">
            <v>62502400</v>
          </cell>
          <cell r="F14">
            <v>21626.93</v>
          </cell>
          <cell r="G14">
            <v>149186</v>
          </cell>
        </row>
        <row r="15">
          <cell r="A15">
            <v>62502600</v>
          </cell>
          <cell r="F15">
            <v>3297.47</v>
          </cell>
          <cell r="G15">
            <v>52720</v>
          </cell>
        </row>
        <row r="16">
          <cell r="A16">
            <v>62510000</v>
          </cell>
          <cell r="F16">
            <v>0</v>
          </cell>
          <cell r="G16">
            <v>0</v>
          </cell>
        </row>
        <row r="17">
          <cell r="A17">
            <v>62512300</v>
          </cell>
          <cell r="F17">
            <v>201743.28</v>
          </cell>
          <cell r="G17">
            <v>403487</v>
          </cell>
        </row>
        <row r="18">
          <cell r="A18">
            <v>62512400</v>
          </cell>
          <cell r="F18">
            <v>-215253.28</v>
          </cell>
          <cell r="G18">
            <v>959208</v>
          </cell>
        </row>
        <row r="19">
          <cell r="A19">
            <v>62520700</v>
          </cell>
          <cell r="F19">
            <v>7518.02</v>
          </cell>
          <cell r="G19">
            <v>134678</v>
          </cell>
        </row>
        <row r="20">
          <cell r="A20">
            <v>62520800</v>
          </cell>
          <cell r="F20">
            <v>0</v>
          </cell>
          <cell r="G20">
            <v>0</v>
          </cell>
        </row>
        <row r="21">
          <cell r="A21">
            <v>62520824</v>
          </cell>
          <cell r="F21">
            <v>0</v>
          </cell>
          <cell r="G21">
            <v>0</v>
          </cell>
        </row>
        <row r="22">
          <cell r="A22">
            <v>63110023</v>
          </cell>
          <cell r="F22">
            <v>1440.06</v>
          </cell>
          <cell r="G22">
            <v>12493</v>
          </cell>
        </row>
        <row r="23">
          <cell r="A23">
            <v>63110026</v>
          </cell>
          <cell r="F23">
            <v>0</v>
          </cell>
          <cell r="G23">
            <v>0</v>
          </cell>
        </row>
        <row r="24">
          <cell r="A24">
            <v>63150021</v>
          </cell>
          <cell r="F24">
            <v>1691.57</v>
          </cell>
          <cell r="G24">
            <v>4804</v>
          </cell>
        </row>
        <row r="25">
          <cell r="A25">
            <v>63150023</v>
          </cell>
          <cell r="F25">
            <v>251664.87</v>
          </cell>
          <cell r="G25">
            <v>772175</v>
          </cell>
        </row>
        <row r="26">
          <cell r="A26">
            <v>63150024</v>
          </cell>
          <cell r="F26">
            <v>17321.13</v>
          </cell>
          <cell r="G26">
            <v>69445</v>
          </cell>
        </row>
        <row r="27">
          <cell r="A27">
            <v>63150026</v>
          </cell>
          <cell r="F27">
            <v>-1415.9</v>
          </cell>
          <cell r="G27">
            <v>653</v>
          </cell>
        </row>
        <row r="28">
          <cell r="A28"/>
          <cell r="F28"/>
          <cell r="G28"/>
        </row>
        <row r="29">
          <cell r="A29"/>
          <cell r="F29">
            <v>265741.33999999997</v>
          </cell>
          <cell r="G29">
            <v>2991634</v>
          </cell>
        </row>
        <row r="30">
          <cell r="A30"/>
          <cell r="F30"/>
          <cell r="G30"/>
        </row>
        <row r="31">
          <cell r="A31"/>
        </row>
      </sheetData>
      <sheetData sheetId="2"/>
      <sheetData sheetId="3"/>
      <sheetData sheetId="4"/>
      <sheetData sheetId="5"/>
      <sheetData sheetId="6"/>
      <sheetData sheetId="7" refreshError="1"/>
      <sheetData sheetId="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Link Out 26-28"/>
      <sheetName val="Exhibit"/>
      <sheetName val="Summary by Account"/>
      <sheetName val="WP 4-2.1"/>
      <sheetName val="WP 4-2.2"/>
      <sheetName val="WP 4-2.3"/>
      <sheetName val="WP 4-2.4"/>
      <sheetName val="Link Out 24-27"/>
    </sheetNames>
    <sheetDataSet>
      <sheetData sheetId="0"/>
      <sheetData sheetId="1">
        <row r="2">
          <cell r="A2"/>
        </row>
        <row r="3">
          <cell r="H3" t="str">
            <v>W/P - 4-2</v>
          </cell>
          <cell r="I3" t="str">
            <v>Rate Base/[KAWC 2025 Rate Case - Amortization Expense.xlsx]Exhibit</v>
          </cell>
        </row>
        <row r="8">
          <cell r="A8">
            <v>68252000</v>
          </cell>
          <cell r="B8" t="str">
            <v>Amortization - Capital Leases</v>
          </cell>
          <cell r="D8">
            <v>0</v>
          </cell>
          <cell r="E8">
            <v>0</v>
          </cell>
          <cell r="F8">
            <v>0</v>
          </cell>
          <cell r="G8">
            <v>0</v>
          </cell>
        </row>
        <row r="9">
          <cell r="A9">
            <v>68254000</v>
          </cell>
          <cell r="B9" t="str">
            <v>Amortization - Reg Asset AFUDC</v>
          </cell>
          <cell r="D9">
            <v>0</v>
          </cell>
          <cell r="E9">
            <v>0</v>
          </cell>
          <cell r="F9">
            <v>0</v>
          </cell>
          <cell r="G9">
            <v>0</v>
          </cell>
        </row>
        <row r="10">
          <cell r="A10">
            <v>68255000</v>
          </cell>
          <cell r="B10" t="str">
            <v>Amortization - UPAA</v>
          </cell>
          <cell r="D10">
            <v>7361.46</v>
          </cell>
          <cell r="E10">
            <v>14722.92</v>
          </cell>
          <cell r="F10">
            <v>0</v>
          </cell>
          <cell r="G10">
            <v>14722.92</v>
          </cell>
        </row>
        <row r="11">
          <cell r="A11">
            <v>68257000</v>
          </cell>
          <cell r="B11" t="str">
            <v>Amortization - Property Losses</v>
          </cell>
          <cell r="D11">
            <v>28540.019999999997</v>
          </cell>
          <cell r="E11">
            <v>57080.04</v>
          </cell>
          <cell r="F11">
            <v>0</v>
          </cell>
          <cell r="G11">
            <v>57080.04</v>
          </cell>
        </row>
        <row r="12">
          <cell r="A12">
            <v>68258000</v>
          </cell>
          <cell r="B12" t="str">
            <v>Amortization - Reg Asset</v>
          </cell>
          <cell r="D12">
            <v>8120.8200000000006</v>
          </cell>
          <cell r="E12">
            <v>16241.64</v>
          </cell>
          <cell r="F12">
            <v>-16241.64</v>
          </cell>
          <cell r="G12">
            <v>0</v>
          </cell>
        </row>
        <row r="13">
          <cell r="A13"/>
          <cell r="B13"/>
          <cell r="D13"/>
          <cell r="E13"/>
          <cell r="F13"/>
          <cell r="G13"/>
        </row>
        <row r="14">
          <cell r="A14"/>
          <cell r="B14"/>
          <cell r="D14"/>
          <cell r="E14"/>
          <cell r="F14"/>
          <cell r="G14"/>
        </row>
        <row r="15">
          <cell r="A15"/>
          <cell r="B15"/>
          <cell r="D15"/>
          <cell r="E15"/>
          <cell r="F15"/>
          <cell r="G15"/>
        </row>
        <row r="16">
          <cell r="A16"/>
          <cell r="B16"/>
          <cell r="D16">
            <v>44022.299999999996</v>
          </cell>
          <cell r="E16">
            <v>88044.6</v>
          </cell>
          <cell r="F16">
            <v>-16241.64</v>
          </cell>
          <cell r="G16">
            <v>71802.960000000006</v>
          </cell>
        </row>
        <row r="17">
          <cell r="A17"/>
          <cell r="B17"/>
          <cell r="C17"/>
          <cell r="D17"/>
          <cell r="E17"/>
        </row>
        <row r="18">
          <cell r="A18"/>
          <cell r="B18"/>
          <cell r="C18"/>
          <cell r="D18"/>
          <cell r="E18"/>
        </row>
      </sheetData>
      <sheetData sheetId="2"/>
      <sheetData sheetId="3"/>
      <sheetData sheetId="4"/>
      <sheetData sheetId="5"/>
      <sheetData sheetId="6"/>
      <sheetData sheetId="7"/>
      <sheetData sheetId="8"/>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Exhibit"/>
      <sheetName val="Summary by Account"/>
      <sheetName val="Notes"/>
      <sheetName val="E-1.1 Federal Inc Tax Base"/>
      <sheetName val="E-1.2 State Inc Tax Base"/>
      <sheetName val="E-1.3 Federal Inc Tax Forecast"/>
      <sheetName val="E-1.4 State Inc Tax Forecast"/>
      <sheetName val="E-1.5 Summary of Income Tax Adj"/>
      <sheetName val="E-2 Jurisdictional Income Taxes"/>
      <sheetName val="Rpt 261 export"/>
      <sheetName val="Rpt 216 export"/>
      <sheetName val="KY ITRTR"/>
      <sheetName val="Tax Rates"/>
      <sheetName val="Map"/>
    </sheetNames>
    <sheetDataSet>
      <sheetData sheetId="0">
        <row r="1">
          <cell r="A1" t="str">
            <v>Kentucky American Water Company</v>
          </cell>
        </row>
      </sheetData>
      <sheetData sheetId="1">
        <row r="8">
          <cell r="G8">
            <v>-859754.37350535253</v>
          </cell>
          <cell r="I8">
            <v>95313.645639635623</v>
          </cell>
        </row>
        <row r="11">
          <cell r="G11">
            <v>-2794593.5485863537</v>
          </cell>
          <cell r="I11">
            <v>1025368.9041021494</v>
          </cell>
        </row>
        <row r="14">
          <cell r="G14">
            <v>0</v>
          </cell>
          <cell r="I14">
            <v>0</v>
          </cell>
        </row>
        <row r="17">
          <cell r="G17">
            <v>-984968.39980694326</v>
          </cell>
          <cell r="I17">
            <v>-673381.45634862315</v>
          </cell>
        </row>
        <row r="18">
          <cell r="G18">
            <v>7328964.6488824682</v>
          </cell>
          <cell r="I18">
            <v>6601565.9644384021</v>
          </cell>
        </row>
        <row r="21">
          <cell r="G21">
            <v>0</v>
          </cell>
          <cell r="I21">
            <v>0</v>
          </cell>
        </row>
        <row r="22">
          <cell r="G22">
            <v>1996188.2332286888</v>
          </cell>
          <cell r="I22">
            <v>1816198.8527414545</v>
          </cell>
        </row>
        <row r="32">
          <cell r="E32" t="str">
            <v>SCHEDULE E-1.4</v>
          </cell>
          <cell r="G32" t="str">
            <v>Taxes/[KAWC 2025 Rate Case - Income Tax Exhibit.xlsx]E-1.4 State Inc Tax Forecast</v>
          </cell>
        </row>
        <row r="33">
          <cell r="E33" t="str">
            <v>SCHEDULE E-1.3</v>
          </cell>
          <cell r="G33" t="str">
            <v>Taxes/[KAWC 2025 Rate Case - Income Tax Exhibit.xlsx]E-1.3 Federal Inc Tax Forecast</v>
          </cell>
        </row>
      </sheetData>
      <sheetData sheetId="2"/>
      <sheetData sheetId="3"/>
      <sheetData sheetId="4"/>
      <sheetData sheetId="5"/>
      <sheetData sheetId="6">
        <row r="59">
          <cell r="G59">
            <v>95313.645639635623</v>
          </cell>
        </row>
      </sheetData>
      <sheetData sheetId="7"/>
      <sheetData sheetId="8">
        <row r="54">
          <cell r="G54">
            <v>-859754.37350535253</v>
          </cell>
        </row>
      </sheetData>
      <sheetData sheetId="9"/>
      <sheetData sheetId="10"/>
      <sheetData sheetId="11"/>
      <sheetData sheetId="12"/>
      <sheetData sheetId="13"/>
      <sheetData sheetId="14">
        <row r="9">
          <cell r="C9">
            <v>0.05</v>
          </cell>
        </row>
      </sheetData>
      <sheetData sheetId="1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Notes"/>
      <sheetName val="Workpaper 1"/>
    </sheetNames>
    <sheetDataSet>
      <sheetData sheetId="0"/>
      <sheetData sheetId="1">
        <row r="8">
          <cell r="A8">
            <v>68520000</v>
          </cell>
          <cell r="F8">
            <v>3553810.75</v>
          </cell>
          <cell r="G8">
            <v>11940916</v>
          </cell>
        </row>
      </sheetData>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Exhibit"/>
      <sheetName val="Summary by Account"/>
      <sheetName val="Notes"/>
      <sheetName val="Workpaper 1"/>
      <sheetName val="Workpaper 2"/>
      <sheetName val="Fcst 24-27 Link Out"/>
      <sheetName val="KAWC 2025 Rate Case - PSC Fees "/>
    </sheetNames>
    <sheetDataSet>
      <sheetData sheetId="0"/>
      <sheetData sheetId="1">
        <row r="1">
          <cell r="A1" t="str">
            <v>Line Number</v>
          </cell>
          <cell r="F1" t="str">
            <v>Adjustment for Forecast at Present Rates</v>
          </cell>
          <cell r="G1" t="str">
            <v>Forecast Year (12 Months Ending December 31, 2026)</v>
          </cell>
        </row>
        <row r="2">
          <cell r="A2"/>
        </row>
        <row r="3">
          <cell r="A3" t="str">
            <v>P48</v>
          </cell>
          <cell r="F3">
            <v>34734.300000000003</v>
          </cell>
          <cell r="G3">
            <v>212214</v>
          </cell>
        </row>
        <row r="4">
          <cell r="A4"/>
        </row>
        <row r="5">
          <cell r="A5"/>
        </row>
        <row r="6">
          <cell r="A6"/>
        </row>
        <row r="7">
          <cell r="A7" t="str">
            <v>Adjustment by Account</v>
          </cell>
        </row>
        <row r="8">
          <cell r="A8">
            <v>68545000</v>
          </cell>
          <cell r="F8">
            <v>34734.300000000003</v>
          </cell>
          <cell r="G8">
            <v>212214</v>
          </cell>
        </row>
        <row r="9">
          <cell r="A9"/>
          <cell r="F9"/>
          <cell r="G9"/>
        </row>
        <row r="10">
          <cell r="A10"/>
          <cell r="F10"/>
          <cell r="G10"/>
        </row>
        <row r="11">
          <cell r="A11"/>
          <cell r="F11"/>
          <cell r="G11"/>
        </row>
        <row r="12">
          <cell r="A12"/>
          <cell r="F12">
            <v>34734.300000000003</v>
          </cell>
          <cell r="G12">
            <v>212214</v>
          </cell>
        </row>
        <row r="13">
          <cell r="A13"/>
        </row>
        <row r="14">
          <cell r="A14"/>
        </row>
        <row r="16">
          <cell r="A16" t="str">
            <v>Millage Rate Linkout to Revenue Requirement:</v>
          </cell>
        </row>
        <row r="17">
          <cell r="A17" t="str">
            <v>Revenue Base Year (12 Months Ending August 31, 2025), excluding AFUDC</v>
          </cell>
        </row>
      </sheetData>
      <sheetData sheetId="2"/>
      <sheetData sheetId="3"/>
      <sheetData sheetId="4"/>
      <sheetData sheetId="5"/>
      <sheetData sheetId="6"/>
      <sheetData sheetId="7"/>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Notes"/>
    </sheetNames>
    <sheetDataSet>
      <sheetData sheetId="0"/>
      <sheetData sheetId="1">
        <row r="3">
          <cell r="G3">
            <v>0</v>
          </cell>
        </row>
      </sheetData>
      <sheetData sheetId="2"/>
      <sheetData sheetId="3"/>
      <sheetData sheetId="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vvi_j_fzl0SVx9bg-A3jyVwcyv3kRahMsDLdeRy36e9S--YvpcCSSqhCx48gR2XL" itemId="01MLRRGIUDXRA4RE4PO5CJUDO5CFQW7RBU">
      <xxl21:absoluteUrl r:id="rId2"/>
    </xxl21:alternateUrls>
    <sheetNames>
      <sheetName val="LinkIn"/>
      <sheetName val="LinkOut"/>
      <sheetName val="KYAW Revenue"/>
      <sheetName val="KYAW Rates"/>
      <sheetName val="Revenue GL"/>
      <sheetName val="KYAW"/>
      <sheetName val="START"/>
      <sheetName val="1201 Corp"/>
      <sheetName val="1202-Central"/>
      <sheetName val="1204 Middletown"/>
      <sheetName val="1203-South"/>
      <sheetName val="1230-North"/>
      <sheetName val="END"/>
      <sheetName val="2025 Bill Analysis"/>
      <sheetName val="2024 Bill Analysis"/>
      <sheetName val="Meter Count"/>
      <sheetName val="Fire Operand"/>
      <sheetName val="Ind-OWU Usage"/>
      <sheetName val="DELETE-&gt;"/>
      <sheetName val="Hyperion_Revenues"/>
      <sheetName val="Hyperion_Usage"/>
      <sheetName val="Hyperion_Customers"/>
    </sheetNames>
    <sheetDataSet>
      <sheetData sheetId="0"/>
      <sheetData sheetId="1">
        <row r="7">
          <cell r="AH7">
            <v>1492866.95</v>
          </cell>
          <cell r="AL7" t="str">
            <v>40111000</v>
          </cell>
          <cell r="AM7" t="str">
            <v>Res Sales Billed</v>
          </cell>
          <cell r="AN7">
            <v>70114486.450000003</v>
          </cell>
          <cell r="AO7">
            <v>68558977.269999996</v>
          </cell>
        </row>
        <row r="8">
          <cell r="AL8" t="str">
            <v>40111100</v>
          </cell>
          <cell r="AM8" t="str">
            <v>ResSls Billed Surch</v>
          </cell>
          <cell r="AN8"/>
          <cell r="AO8"/>
        </row>
        <row r="9">
          <cell r="AL9" t="str">
            <v>40111200</v>
          </cell>
          <cell r="AM9" t="str">
            <v>ResSls Billed DSIC</v>
          </cell>
          <cell r="AN9">
            <v>6408573.9299999988</v>
          </cell>
          <cell r="AO9">
            <v>5580700.7599999998</v>
          </cell>
        </row>
        <row r="10">
          <cell r="AL10" t="str">
            <v>40112000</v>
          </cell>
          <cell r="AM10" t="str">
            <v>Res Sales Unbilled</v>
          </cell>
          <cell r="AN10"/>
          <cell r="AO10"/>
        </row>
        <row r="11">
          <cell r="AL11" t="str">
            <v>40121000</v>
          </cell>
          <cell r="AM11" t="str">
            <v>Com Sales Billed</v>
          </cell>
          <cell r="AN11">
            <v>32944709.32</v>
          </cell>
          <cell r="AO11">
            <v>32624286.670000002</v>
          </cell>
        </row>
        <row r="12">
          <cell r="AL12" t="str">
            <v>40121200</v>
          </cell>
          <cell r="AM12" t="str">
            <v>Com Sls Billed DSIC</v>
          </cell>
          <cell r="AN12">
            <v>3016887.4000000004</v>
          </cell>
          <cell r="AO12">
            <v>2655616.9300000002</v>
          </cell>
        </row>
        <row r="13">
          <cell r="AL13" t="str">
            <v>40122000</v>
          </cell>
          <cell r="AM13" t="str">
            <v>Com Sales Unbilled</v>
          </cell>
          <cell r="AN13"/>
          <cell r="AO13"/>
        </row>
        <row r="14">
          <cell r="AL14" t="str">
            <v>40131000</v>
          </cell>
          <cell r="AM14" t="str">
            <v>Ind Sales Billed</v>
          </cell>
          <cell r="AN14">
            <v>3022124.2499999995</v>
          </cell>
          <cell r="AO14">
            <v>3074707.3600000003</v>
          </cell>
        </row>
        <row r="15">
          <cell r="AL15" t="str">
            <v>40131200</v>
          </cell>
          <cell r="AM15" t="str">
            <v>Ind Sls Billed DSIC</v>
          </cell>
          <cell r="AN15">
            <v>280488.45999999996</v>
          </cell>
          <cell r="AO15">
            <v>250281.19</v>
          </cell>
        </row>
        <row r="16">
          <cell r="AL16" t="str">
            <v>40132000</v>
          </cell>
          <cell r="AM16" t="str">
            <v>Ind Sales Unbilled</v>
          </cell>
          <cell r="AN16"/>
          <cell r="AO16"/>
        </row>
        <row r="17">
          <cell r="AL17" t="str">
            <v>40141000</v>
          </cell>
          <cell r="AM17" t="str">
            <v>Publ Fire Billed</v>
          </cell>
          <cell r="AN17">
            <v>5225901.9600000009</v>
          </cell>
          <cell r="AO17">
            <v>5259414.9399999995</v>
          </cell>
        </row>
        <row r="18">
          <cell r="AL18" t="str">
            <v>40141200</v>
          </cell>
          <cell r="AM18" t="str">
            <v>Publ Fire BilledDSIC</v>
          </cell>
          <cell r="AN18">
            <v>490633.52999999997</v>
          </cell>
          <cell r="AO18">
            <v>428116.35000000003</v>
          </cell>
        </row>
        <row r="19">
          <cell r="AL19" t="str">
            <v>40142000</v>
          </cell>
          <cell r="AM19" t="str">
            <v>Publ Fire Unbilled</v>
          </cell>
          <cell r="AN19"/>
          <cell r="AO19"/>
        </row>
        <row r="20">
          <cell r="AL20" t="str">
            <v>40145000</v>
          </cell>
          <cell r="AM20" t="str">
            <v>Priv Fire Billed</v>
          </cell>
          <cell r="AN20">
            <v>4119526.47</v>
          </cell>
          <cell r="AO20">
            <v>4496644.1599999992</v>
          </cell>
        </row>
        <row r="21">
          <cell r="AL21" t="str">
            <v>40145100</v>
          </cell>
          <cell r="AM21" t="str">
            <v>Priv Fire Billed Sur</v>
          </cell>
          <cell r="AN21"/>
          <cell r="AO21"/>
        </row>
        <row r="22">
          <cell r="AL22" t="str">
            <v>40145200</v>
          </cell>
          <cell r="AM22" t="str">
            <v>Priv Fire BilledDSIC</v>
          </cell>
          <cell r="AN22">
            <v>384772.76999999996</v>
          </cell>
          <cell r="AO22">
            <v>366026.84</v>
          </cell>
        </row>
        <row r="23">
          <cell r="AL23" t="str">
            <v>40146000</v>
          </cell>
          <cell r="AM23" t="str">
            <v>Priv Fire Unbilled</v>
          </cell>
          <cell r="AN23"/>
          <cell r="AO23"/>
        </row>
        <row r="24">
          <cell r="AL24" t="str">
            <v>40151000</v>
          </cell>
          <cell r="AM24" t="str">
            <v>Publ Auth Billed</v>
          </cell>
          <cell r="AN24">
            <v>8420146.3900000006</v>
          </cell>
          <cell r="AO24">
            <v>8307040.9899999993</v>
          </cell>
        </row>
        <row r="25">
          <cell r="AL25" t="str">
            <v>40151200</v>
          </cell>
          <cell r="AM25" t="str">
            <v>Publ Auth BilledDSIC</v>
          </cell>
          <cell r="AN25">
            <v>766214.94000000006</v>
          </cell>
          <cell r="AO25">
            <v>676193.14000000013</v>
          </cell>
        </row>
        <row r="26">
          <cell r="AL26" t="str">
            <v>40152000</v>
          </cell>
          <cell r="AM26" t="str">
            <v>Publ Auth Unbilled</v>
          </cell>
          <cell r="AN26"/>
          <cell r="AO26"/>
        </row>
        <row r="27">
          <cell r="AL27" t="str">
            <v>40161000</v>
          </cell>
          <cell r="AM27" t="str">
            <v>Sls/Rsle Billed</v>
          </cell>
          <cell r="AN27">
            <v>2000273.7099999997</v>
          </cell>
          <cell r="AO27">
            <v>1740085.9400000002</v>
          </cell>
        </row>
        <row r="28">
          <cell r="AL28" t="str">
            <v>40161050</v>
          </cell>
          <cell r="AM28" t="str">
            <v>Sls/Rsle Billed I/C</v>
          </cell>
          <cell r="AN28">
            <v>0</v>
          </cell>
          <cell r="AO28"/>
        </row>
        <row r="29">
          <cell r="AL29" t="str">
            <v>40161200</v>
          </cell>
          <cell r="AM29" t="str">
            <v>Sls/Rsle Billed DSIC</v>
          </cell>
          <cell r="AN29">
            <v>178914.97</v>
          </cell>
          <cell r="AO29">
            <v>141643</v>
          </cell>
        </row>
        <row r="30">
          <cell r="AL30" t="str">
            <v>40162000</v>
          </cell>
          <cell r="AM30" t="str">
            <v>SalesforRsle Unbilld</v>
          </cell>
          <cell r="AN30"/>
          <cell r="AO30"/>
        </row>
        <row r="31">
          <cell r="AL31" t="str">
            <v>40171000</v>
          </cell>
          <cell r="AM31" t="str">
            <v>Misc Sales Billed</v>
          </cell>
          <cell r="AN31">
            <v>127996.28999999998</v>
          </cell>
          <cell r="AO31">
            <v>133893.71999999997</v>
          </cell>
        </row>
        <row r="32">
          <cell r="AL32" t="str">
            <v>40171100</v>
          </cell>
          <cell r="AM32" t="str">
            <v>MiscSls BilledSurchg</v>
          </cell>
          <cell r="AN32">
            <v>11967.77</v>
          </cell>
          <cell r="AO32">
            <v>10898.94</v>
          </cell>
        </row>
        <row r="33">
          <cell r="AL33" t="str">
            <v>40171300</v>
          </cell>
          <cell r="AM33" t="str">
            <v>MiscSls Bill Unmtrd</v>
          </cell>
          <cell r="AN33">
            <v>0</v>
          </cell>
          <cell r="AO33"/>
        </row>
        <row r="34">
          <cell r="AL34" t="str">
            <v>40172000</v>
          </cell>
          <cell r="AM34" t="str">
            <v>Misc Sales Unbilled</v>
          </cell>
          <cell r="AN34"/>
          <cell r="AO34"/>
        </row>
        <row r="35">
          <cell r="AL35" t="str">
            <v>40180100</v>
          </cell>
          <cell r="AM35" t="str">
            <v>Oth Wtr Rev-Temp Svc</v>
          </cell>
          <cell r="AN35">
            <v>0</v>
          </cell>
          <cell r="AO35"/>
        </row>
        <row r="36">
          <cell r="AL36" t="str">
            <v>40189900</v>
          </cell>
          <cell r="AM36" t="str">
            <v>Other Water Revenue</v>
          </cell>
          <cell r="AN36"/>
          <cell r="AO36"/>
        </row>
        <row r="37">
          <cell r="AL37" t="str">
            <v>40189999</v>
          </cell>
          <cell r="AM37" t="str">
            <v>Oth Wtr Rev-Leak Adj</v>
          </cell>
          <cell r="AN37">
            <v>0</v>
          </cell>
          <cell r="AO37"/>
        </row>
        <row r="38">
          <cell r="AL38" t="str">
            <v>40310100</v>
          </cell>
          <cell r="AM38" t="str">
            <v>OthRev-Late Pymt Fee</v>
          </cell>
          <cell r="AN38">
            <v>788766.88947688777</v>
          </cell>
          <cell r="AO38">
            <v>902436.41701359069</v>
          </cell>
        </row>
        <row r="39">
          <cell r="AL39" t="str">
            <v>40310200</v>
          </cell>
          <cell r="AM39" t="str">
            <v>OthRev-Rent</v>
          </cell>
          <cell r="AN39">
            <v>119732.28000000001</v>
          </cell>
          <cell r="AO39">
            <v>117242.28000000001</v>
          </cell>
        </row>
        <row r="40">
          <cell r="AL40" t="str">
            <v>40310250</v>
          </cell>
          <cell r="AM40" t="str">
            <v>OthRev-Rent I/C</v>
          </cell>
          <cell r="AN40">
            <v>92902.56</v>
          </cell>
          <cell r="AO40">
            <v>25231.679999999997</v>
          </cell>
        </row>
        <row r="41">
          <cell r="AL41" t="str">
            <v>40310400</v>
          </cell>
          <cell r="AM41" t="str">
            <v>OthRev-NSF Ck Chrg</v>
          </cell>
          <cell r="AN41">
            <v>36380</v>
          </cell>
          <cell r="AO41">
            <v>34828</v>
          </cell>
        </row>
        <row r="42">
          <cell r="AL42" t="str">
            <v>40310500</v>
          </cell>
          <cell r="AM42" t="str">
            <v>OthRev-Appl/InitFee</v>
          </cell>
          <cell r="AN42">
            <v>620304.66999999993</v>
          </cell>
          <cell r="AO42">
            <v>623932.59666666668</v>
          </cell>
        </row>
        <row r="43">
          <cell r="AL43" t="str">
            <v>40310600</v>
          </cell>
          <cell r="AM43" t="str">
            <v>OthRev-Usage Data</v>
          </cell>
          <cell r="AN43">
            <v>61524.673333333332</v>
          </cell>
          <cell r="AO43">
            <v>61650.776666666672</v>
          </cell>
        </row>
        <row r="44">
          <cell r="AL44" t="str">
            <v>40310700</v>
          </cell>
          <cell r="AM44" t="str">
            <v>OthRev-Reconnct Fee</v>
          </cell>
          <cell r="AN44">
            <v>431382</v>
          </cell>
          <cell r="AO44">
            <v>490002.66666666663</v>
          </cell>
        </row>
        <row r="45">
          <cell r="AL45" t="str">
            <v>40319900</v>
          </cell>
          <cell r="AM45" t="str">
            <v>OthRev-Misc Svc</v>
          </cell>
          <cell r="AN45">
            <v>34.840000000000003</v>
          </cell>
          <cell r="AO45">
            <v>0</v>
          </cell>
        </row>
      </sheetData>
      <sheetData sheetId="2">
        <row r="48">
          <cell r="AU48">
            <v>8.14E-2</v>
          </cell>
        </row>
      </sheetData>
      <sheetData sheetId="3">
        <row r="7">
          <cell r="C7">
            <v>17.55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out"/>
      <sheetName val="Linkin"/>
      <sheetName val="Sch J-1"/>
      <sheetName val="Sch J-2"/>
      <sheetName val="Sch J-3"/>
      <sheetName val="Sch J-4"/>
      <sheetName val="Sch J-5"/>
      <sheetName val="Sch J WPs"/>
      <sheetName val="STD 2024 WP"/>
      <sheetName val="LTD Discount"/>
      <sheetName val="Unamort ITCs WP"/>
      <sheetName val="Link In BS Projection"/>
      <sheetName val="Notes"/>
      <sheetName val="STD 2023 WP"/>
      <sheetName val="KAWC 2025 Rate Case - Capital S"/>
    </sheetNames>
    <sheetDataSet>
      <sheetData sheetId="0">
        <row r="3">
          <cell r="C3">
            <v>7.8200000000000006E-2</v>
          </cell>
        </row>
        <row r="10">
          <cell r="C10">
            <v>12699224.997600004</v>
          </cell>
        </row>
        <row r="11">
          <cell r="C11">
            <v>377739</v>
          </cell>
          <cell r="D11">
            <v>321075.29265723436</v>
          </cell>
          <cell r="E11">
            <v>339114.75698542851</v>
          </cell>
        </row>
        <row r="23">
          <cell r="C23">
            <v>13293792</v>
          </cell>
          <cell r="D23">
            <v>14779705</v>
          </cell>
          <cell r="E23">
            <v>15394929</v>
          </cell>
        </row>
        <row r="24">
          <cell r="C24">
            <v>290438.3994403843</v>
          </cell>
          <cell r="D24">
            <v>340081.31705623906</v>
          </cell>
          <cell r="E24">
            <v>340081.31705623906</v>
          </cell>
        </row>
        <row r="25">
          <cell r="C25">
            <v>190575</v>
          </cell>
          <cell r="D25">
            <v>190575</v>
          </cell>
        </row>
        <row r="26">
          <cell r="C26">
            <v>14374252.158738237</v>
          </cell>
          <cell r="E26">
            <v>19619501.071913183</v>
          </cell>
        </row>
      </sheetData>
      <sheetData sheetId="1"/>
      <sheetData sheetId="2">
        <row r="18">
          <cell r="Q18">
            <v>5.0000000000000001E-4</v>
          </cell>
        </row>
        <row r="19">
          <cell r="Q19"/>
        </row>
        <row r="20">
          <cell r="Q20">
            <v>2.1600000000000001E-2</v>
          </cell>
        </row>
        <row r="22">
          <cell r="Q22">
            <v>2.9999999999999997E-4</v>
          </cell>
        </row>
        <row r="23">
          <cell r="Q23"/>
        </row>
        <row r="24">
          <cell r="Q24">
            <v>5.62E-2</v>
          </cell>
        </row>
      </sheetData>
      <sheetData sheetId="3"/>
      <sheetData sheetId="4"/>
      <sheetData sheetId="5"/>
      <sheetData sheetId="6"/>
      <sheetData sheetId="7">
        <row r="40">
          <cell r="Q40">
            <v>294749000</v>
          </cell>
        </row>
      </sheetData>
      <sheetData sheetId="8"/>
      <sheetData sheetId="9"/>
      <sheetData sheetId="10"/>
      <sheetData sheetId="11"/>
      <sheetData sheetId="12"/>
      <sheetData sheetId="13" refreshError="1"/>
      <sheetData sheetId="1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customProperty" Target="../customProperty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10" Type="http://schemas.openxmlformats.org/officeDocument/2006/relationships/customProperty" Target="../customProperty2.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10" Type="http://schemas.openxmlformats.org/officeDocument/2006/relationships/customProperty" Target="../customProperty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5.bin"/><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5" Type="http://schemas.openxmlformats.org/officeDocument/2006/relationships/printerSettings" Target="../printerSettings/printerSettings32.bin"/><Relationship Id="rId10" Type="http://schemas.openxmlformats.org/officeDocument/2006/relationships/customProperty" Target="../customProperty4.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10" Type="http://schemas.openxmlformats.org/officeDocument/2006/relationships/customProperty" Target="../customProperty5.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3.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5" Type="http://schemas.openxmlformats.org/officeDocument/2006/relationships/printerSettings" Target="../printerSettings/printerSettings50.bin"/><Relationship Id="rId10" Type="http://schemas.openxmlformats.org/officeDocument/2006/relationships/customProperty" Target="../customProperty6.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customProperty" Target="../customProperty7.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638"/>
  <sheetViews>
    <sheetView zoomScale="80" zoomScaleNormal="80" workbookViewId="0">
      <pane xSplit="1" ySplit="14" topLeftCell="B453" activePane="bottomRight" state="frozen"/>
      <selection pane="topRight" activeCell="E483" sqref="E483"/>
      <selection pane="bottomLeft" activeCell="E483" sqref="E483"/>
      <selection pane="bottomRight" activeCell="H510" sqref="H510"/>
    </sheetView>
  </sheetViews>
  <sheetFormatPr defaultColWidth="8.85546875" defaultRowHeight="15" x14ac:dyDescent="0.25"/>
  <cols>
    <col min="1" max="1" width="8.5703125" style="19" customWidth="1"/>
    <col min="2" max="2" width="36.28515625" style="19" customWidth="1"/>
    <col min="3" max="3" width="19.28515625" style="74" customWidth="1"/>
    <col min="4" max="4" width="57.140625" style="74" bestFit="1" customWidth="1"/>
    <col min="5" max="5" width="8.85546875" style="74" customWidth="1"/>
    <col min="6" max="6" width="20" style="74" customWidth="1"/>
    <col min="7" max="7" width="22.42578125" style="74" customWidth="1"/>
    <col min="8" max="8" width="19" style="74" bestFit="1" customWidth="1"/>
    <col min="9" max="9" width="15.5703125" style="19" bestFit="1" customWidth="1"/>
    <col min="10" max="10" width="18.28515625" style="19" customWidth="1"/>
    <col min="11" max="11" width="21" style="19" bestFit="1" customWidth="1"/>
    <col min="12" max="12" width="36.28515625" style="74" bestFit="1" customWidth="1"/>
    <col min="13" max="13" width="13.140625" style="74" customWidth="1"/>
    <col min="14" max="14" width="76" style="74" bestFit="1" customWidth="1"/>
    <col min="15" max="16" width="14.42578125" style="74" bestFit="1" customWidth="1"/>
    <col min="17" max="17" width="1.5703125" style="74" customWidth="1"/>
    <col min="18" max="18" width="15.42578125" style="74" customWidth="1"/>
    <col min="19" max="16384" width="8.85546875" style="74"/>
  </cols>
  <sheetData>
    <row r="1" spans="1:34" x14ac:dyDescent="0.25">
      <c r="A1" s="20" t="s">
        <v>0</v>
      </c>
    </row>
    <row r="2" spans="1:34" x14ac:dyDescent="0.25">
      <c r="A2" s="20"/>
      <c r="K2" s="74"/>
    </row>
    <row r="3" spans="1:34" x14ac:dyDescent="0.25">
      <c r="A3" s="217" t="s">
        <v>1</v>
      </c>
      <c r="B3" s="74"/>
      <c r="C3" s="74" t="str">
        <f>'[1]Rate Case Constants'!C9</f>
        <v>Kentucky American Water Company</v>
      </c>
      <c r="I3" s="74"/>
      <c r="J3" s="74"/>
      <c r="K3" s="74"/>
    </row>
    <row r="4" spans="1:34" x14ac:dyDescent="0.25">
      <c r="A4" s="217" t="s">
        <v>2</v>
      </c>
      <c r="B4" s="74"/>
      <c r="C4" s="74" t="str">
        <f>'[1]Rate Case Constants'!C10</f>
        <v>KENTUCKY AMERICAN WATER COMPANY</v>
      </c>
      <c r="I4" s="74"/>
      <c r="J4" s="74"/>
      <c r="K4" s="74"/>
    </row>
    <row r="5" spans="1:34" x14ac:dyDescent="0.25">
      <c r="A5" s="217" t="s">
        <v>3</v>
      </c>
      <c r="B5" s="74"/>
      <c r="C5" s="74" t="str">
        <f>'[1]Rate Case Constants'!C11</f>
        <v>Case No. 2025-00122</v>
      </c>
      <c r="H5" s="278"/>
      <c r="I5" s="74"/>
      <c r="J5" s="326"/>
      <c r="K5" s="326"/>
    </row>
    <row r="6" spans="1:34" x14ac:dyDescent="0.25">
      <c r="A6" s="217" t="s">
        <v>4</v>
      </c>
      <c r="B6" s="74"/>
      <c r="C6" s="279">
        <f>'[1]Rate Case Constants'!C12</f>
        <v>45900</v>
      </c>
      <c r="I6" s="74"/>
      <c r="J6" s="326"/>
      <c r="K6" s="326"/>
    </row>
    <row r="7" spans="1:34" x14ac:dyDescent="0.25">
      <c r="A7" s="217" t="s">
        <v>5</v>
      </c>
      <c r="B7" s="74"/>
      <c r="C7" s="279">
        <f>'[1]Rate Case Constants'!C13</f>
        <v>46387</v>
      </c>
      <c r="I7" s="74"/>
      <c r="J7" s="326"/>
      <c r="K7" s="326"/>
    </row>
    <row r="8" spans="1:34" x14ac:dyDescent="0.25">
      <c r="A8" s="74"/>
      <c r="B8" s="74"/>
      <c r="H8" s="103"/>
      <c r="I8" s="103"/>
      <c r="J8" s="103"/>
      <c r="K8" s="74"/>
    </row>
    <row r="9" spans="1:34" x14ac:dyDescent="0.25">
      <c r="A9" s="217"/>
      <c r="B9" s="227"/>
      <c r="H9" s="19"/>
      <c r="K9" s="74"/>
    </row>
    <row r="10" spans="1:34" x14ac:dyDescent="0.25">
      <c r="A10" s="217" t="s">
        <v>6</v>
      </c>
      <c r="H10" s="227"/>
      <c r="I10" s="227"/>
      <c r="J10" s="74"/>
      <c r="K10" s="74"/>
      <c r="L10" s="217"/>
    </row>
    <row r="11" spans="1:34" x14ac:dyDescent="0.25">
      <c r="A11" s="227"/>
      <c r="B11" s="227"/>
      <c r="C11" s="280"/>
      <c r="H11" s="19"/>
      <c r="K11" s="74"/>
    </row>
    <row r="12" spans="1:34" x14ac:dyDescent="0.25">
      <c r="A12" s="20" t="s">
        <v>7</v>
      </c>
      <c r="B12" s="20"/>
      <c r="C12" s="217"/>
      <c r="D12" s="20"/>
      <c r="E12" s="103"/>
      <c r="F12" s="103" t="s">
        <v>8</v>
      </c>
      <c r="G12" s="103" t="s">
        <v>9</v>
      </c>
      <c r="H12" s="103" t="s">
        <v>10</v>
      </c>
      <c r="I12" s="103" t="s">
        <v>11</v>
      </c>
      <c r="J12" s="103" t="s">
        <v>10</v>
      </c>
      <c r="K12" s="74"/>
      <c r="L12" s="149" t="s">
        <v>12</v>
      </c>
      <c r="M12" s="103" t="s">
        <v>13</v>
      </c>
    </row>
    <row r="13" spans="1:34" x14ac:dyDescent="0.25">
      <c r="A13" s="103" t="s">
        <v>14</v>
      </c>
      <c r="B13" s="20"/>
      <c r="C13" s="217"/>
      <c r="D13" s="20"/>
      <c r="E13" s="103"/>
      <c r="F13" s="103" t="s">
        <v>15</v>
      </c>
      <c r="G13" s="103" t="s">
        <v>16</v>
      </c>
      <c r="H13" s="103" t="s">
        <v>17</v>
      </c>
      <c r="I13" s="103" t="s">
        <v>18</v>
      </c>
      <c r="J13" s="281" t="s">
        <v>19</v>
      </c>
      <c r="K13" s="74"/>
      <c r="L13" s="149" t="s">
        <v>20</v>
      </c>
      <c r="M13" s="103" t="s">
        <v>21</v>
      </c>
    </row>
    <row r="14" spans="1:34" x14ac:dyDescent="0.25">
      <c r="A14" s="225" t="s">
        <v>22</v>
      </c>
      <c r="B14" s="227"/>
      <c r="C14" s="282" t="s">
        <v>23</v>
      </c>
      <c r="D14" s="103"/>
      <c r="E14" s="103"/>
      <c r="F14" s="283">
        <f>C6</f>
        <v>45900</v>
      </c>
      <c r="G14" s="225" t="s">
        <v>17</v>
      </c>
      <c r="H14" s="283">
        <f>C7</f>
        <v>46387</v>
      </c>
      <c r="I14" s="225" t="s">
        <v>19</v>
      </c>
      <c r="J14" s="225"/>
      <c r="K14" s="74"/>
      <c r="L14" s="218" t="s">
        <v>24</v>
      </c>
      <c r="M14" s="218" t="s">
        <v>25</v>
      </c>
      <c r="N14" s="146"/>
      <c r="O14" s="146"/>
      <c r="P14" s="146"/>
      <c r="Q14" s="146"/>
      <c r="R14" s="146"/>
      <c r="S14" s="146"/>
      <c r="T14" s="146"/>
      <c r="U14" s="146"/>
      <c r="V14" s="146"/>
      <c r="W14" s="146"/>
      <c r="X14" s="146"/>
      <c r="Y14" s="146"/>
      <c r="Z14" s="146"/>
      <c r="AA14" s="146"/>
      <c r="AB14" s="146"/>
      <c r="AC14" s="146"/>
      <c r="AD14" s="146"/>
      <c r="AE14" s="146"/>
      <c r="AF14" s="146"/>
      <c r="AG14" s="146"/>
      <c r="AH14" s="146"/>
    </row>
    <row r="15" spans="1:34" x14ac:dyDescent="0.25">
      <c r="A15" s="247"/>
      <c r="C15" s="284"/>
      <c r="D15" s="19"/>
      <c r="E15" s="247"/>
      <c r="F15" s="247"/>
      <c r="G15" s="247"/>
      <c r="I15" s="247"/>
      <c r="K15" s="74"/>
    </row>
    <row r="16" spans="1:34" x14ac:dyDescent="0.25">
      <c r="A16" s="285">
        <v>1</v>
      </c>
      <c r="C16" s="280" t="s">
        <v>26</v>
      </c>
      <c r="D16" s="19"/>
      <c r="E16" s="285"/>
      <c r="F16" s="68"/>
      <c r="G16" s="68"/>
      <c r="I16" s="68"/>
      <c r="K16" s="74"/>
    </row>
    <row r="17" spans="1:13" x14ac:dyDescent="0.25">
      <c r="A17" s="285">
        <v>2</v>
      </c>
      <c r="C17" s="286" t="s">
        <v>27</v>
      </c>
      <c r="D17" s="19"/>
      <c r="E17" s="285"/>
      <c r="F17" s="69">
        <f>-F102</f>
        <v>137513618.60999998</v>
      </c>
      <c r="G17" s="287">
        <f>H17-F17</f>
        <v>-3209090.4099999964</v>
      </c>
      <c r="H17" s="69">
        <f>-H102</f>
        <v>134304528.19999999</v>
      </c>
      <c r="I17" s="69">
        <f>'[2]Link out'!$B3</f>
        <v>26756551.900000006</v>
      </c>
      <c r="J17" s="69">
        <f t="shared" ref="J17:J19" si="0">SUM(H17:I17)</f>
        <v>161061080.09999999</v>
      </c>
      <c r="L17" s="74" t="s">
        <v>28</v>
      </c>
      <c r="M17" s="74" t="str">
        <f>"Revenues\[KAWC 2025 Rate Case - Exhibits (25, 26, 37 ) Revenue WP Support.xlsm]LinkOut"</f>
        <v>Revenues\[KAWC 2025 Rate Case - Exhibits (25, 26, 37 ) Revenue WP Support.xlsm]LinkOut</v>
      </c>
    </row>
    <row r="18" spans="1:13" x14ac:dyDescent="0.25">
      <c r="A18" s="285">
        <v>3</v>
      </c>
      <c r="C18" s="286" t="s">
        <v>29</v>
      </c>
      <c r="D18" s="19"/>
      <c r="E18" s="285"/>
      <c r="F18" s="191">
        <f>-F121</f>
        <v>2151027.9128102208</v>
      </c>
      <c r="G18" s="287">
        <f>H18-F18</f>
        <v>104296.50420336984</v>
      </c>
      <c r="H18" s="288">
        <f>-H121</f>
        <v>2255324.4170135907</v>
      </c>
      <c r="I18" s="69">
        <f>'[2]Link out'!$B4</f>
        <v>179786.09</v>
      </c>
      <c r="J18" s="69">
        <f t="shared" si="0"/>
        <v>2435110.5070135905</v>
      </c>
      <c r="L18" s="74" t="s">
        <v>28</v>
      </c>
      <c r="M18" s="74" t="str">
        <f>"Revenues\[KAWC 2025 Rate Case - Exhibits (25, 26, 37 ) Revenue WP Support.xlsm]LinkOut"</f>
        <v>Revenues\[KAWC 2025 Rate Case - Exhibits (25, 26, 37 ) Revenue WP Support.xlsm]LinkOut</v>
      </c>
    </row>
    <row r="19" spans="1:13" x14ac:dyDescent="0.25">
      <c r="A19" s="285">
        <v>4</v>
      </c>
      <c r="B19" s="74"/>
      <c r="C19" s="286" t="s">
        <v>30</v>
      </c>
      <c r="D19" s="19"/>
      <c r="E19" s="285"/>
      <c r="F19" s="192"/>
      <c r="G19" s="192">
        <f>H19-F19</f>
        <v>0</v>
      </c>
      <c r="H19" s="192">
        <v>0</v>
      </c>
      <c r="I19" s="192"/>
      <c r="J19" s="192">
        <f t="shared" si="0"/>
        <v>0</v>
      </c>
      <c r="L19" s="74" t="str">
        <f>'[3]Link Out'!$C$71</f>
        <v>W/P - 1-4</v>
      </c>
      <c r="M19" s="289" t="str">
        <f>'[3]Link Out'!$B$66</f>
        <v>Rate Base/[KAWC 2025 Rate Case - Capital-Depr Exp.xlsx]Link Out</v>
      </c>
    </row>
    <row r="20" spans="1:13" x14ac:dyDescent="0.25">
      <c r="A20" s="285">
        <v>5</v>
      </c>
      <c r="B20" s="74"/>
      <c r="C20" s="74" t="s">
        <v>31</v>
      </c>
      <c r="D20" s="19"/>
      <c r="E20" s="19"/>
      <c r="F20" s="290">
        <f>SUM(F17:F19)</f>
        <v>139664646.52281019</v>
      </c>
      <c r="G20" s="290">
        <f>SUM(G17:G19)</f>
        <v>-3104793.9057966266</v>
      </c>
      <c r="H20" s="290">
        <f>SUM(H17:H19)</f>
        <v>136559852.61701357</v>
      </c>
      <c r="I20" s="290">
        <f>SUM(I17:I19)</f>
        <v>26936337.990000006</v>
      </c>
      <c r="J20" s="290">
        <f>SUM(J17:J19)</f>
        <v>163496190.60701358</v>
      </c>
      <c r="K20" s="74"/>
    </row>
    <row r="21" spans="1:13" x14ac:dyDescent="0.25">
      <c r="A21" s="285">
        <v>6</v>
      </c>
      <c r="C21" s="291" t="s">
        <v>32</v>
      </c>
      <c r="D21" s="19"/>
      <c r="E21" s="285"/>
      <c r="F21" s="290"/>
      <c r="G21" s="290"/>
      <c r="H21" s="290"/>
      <c r="I21" s="290"/>
      <c r="J21" s="290"/>
      <c r="K21" s="74"/>
    </row>
    <row r="22" spans="1:13" x14ac:dyDescent="0.25">
      <c r="A22" s="285">
        <v>7</v>
      </c>
      <c r="C22" s="280" t="s">
        <v>33</v>
      </c>
      <c r="D22" s="19"/>
      <c r="E22" s="285"/>
      <c r="F22" s="290"/>
      <c r="G22" s="290"/>
      <c r="H22" s="290"/>
      <c r="I22" s="290"/>
      <c r="J22" s="290"/>
      <c r="K22" s="74"/>
    </row>
    <row r="23" spans="1:13" x14ac:dyDescent="0.25">
      <c r="A23" s="285">
        <v>8</v>
      </c>
      <c r="C23" s="286" t="s">
        <v>34</v>
      </c>
      <c r="D23" s="19"/>
      <c r="E23" s="285"/>
      <c r="F23" s="288">
        <f>F124</f>
        <v>320452.96156333329</v>
      </c>
      <c r="G23" s="288">
        <f t="shared" ref="G23:H23" si="1">G124</f>
        <v>-118577.63</v>
      </c>
      <c r="H23" s="288">
        <f t="shared" si="1"/>
        <v>201875.33156333328</v>
      </c>
      <c r="I23" s="288"/>
      <c r="J23" s="288">
        <f t="shared" ref="J23:J47" si="2">SUM(H23:I23)</f>
        <v>201875.33156333328</v>
      </c>
      <c r="L23" s="288" t="s">
        <v>1031</v>
      </c>
      <c r="M23" s="288" t="s">
        <v>1032</v>
      </c>
    </row>
    <row r="24" spans="1:13" x14ac:dyDescent="0.25">
      <c r="A24" s="285">
        <v>9</v>
      </c>
      <c r="C24" s="286" t="s">
        <v>35</v>
      </c>
      <c r="D24" s="19"/>
      <c r="E24" s="285"/>
      <c r="F24" s="288">
        <f>F131</f>
        <v>5763834.7832829766</v>
      </c>
      <c r="G24" s="288">
        <f t="shared" ref="G24:H24" si="3">G131</f>
        <v>276685.21000000002</v>
      </c>
      <c r="H24" s="288">
        <f t="shared" si="3"/>
        <v>6040519.9999999991</v>
      </c>
      <c r="I24" s="288"/>
      <c r="J24" s="288">
        <f t="shared" si="2"/>
        <v>6040519.9999999991</v>
      </c>
      <c r="L24" s="288" t="str">
        <f>'[4]Link Out'!$H$3</f>
        <v>W/P - 3-3</v>
      </c>
      <c r="M24" s="288" t="str">
        <f>'[4]Link Out'!$I$3</f>
        <v>O&amp;M/[KAWC 2025 Rate Case - Fuel and Power Exhibit.xlsx]Exhibit</v>
      </c>
    </row>
    <row r="25" spans="1:13" x14ac:dyDescent="0.25">
      <c r="A25" s="285">
        <v>10</v>
      </c>
      <c r="C25" s="286" t="s">
        <v>36</v>
      </c>
      <c r="D25" s="19"/>
      <c r="E25" s="19"/>
      <c r="F25" s="288">
        <f>F133</f>
        <v>4604447.5045753438</v>
      </c>
      <c r="G25" s="288">
        <f t="shared" ref="G25:H25" si="4">G133</f>
        <v>27998</v>
      </c>
      <c r="H25" s="288">
        <f t="shared" si="4"/>
        <v>4632445.5045753438</v>
      </c>
      <c r="I25" s="288"/>
      <c r="J25" s="288">
        <f t="shared" si="2"/>
        <v>4632445.5045753438</v>
      </c>
      <c r="L25" s="288" t="s">
        <v>1020</v>
      </c>
      <c r="M25" s="288" t="s">
        <v>1021</v>
      </c>
    </row>
    <row r="26" spans="1:13" x14ac:dyDescent="0.25">
      <c r="A26" s="285">
        <v>11</v>
      </c>
      <c r="C26" s="286" t="s">
        <v>37</v>
      </c>
      <c r="D26" s="19"/>
      <c r="E26" s="19"/>
      <c r="F26" s="288">
        <f>F135</f>
        <v>907200.65411764709</v>
      </c>
      <c r="G26" s="288">
        <f t="shared" ref="G26:H26" si="5">G135</f>
        <v>-192364.57</v>
      </c>
      <c r="H26" s="288">
        <f t="shared" si="5"/>
        <v>714836.08411764703</v>
      </c>
      <c r="I26" s="288"/>
      <c r="J26" s="288">
        <f t="shared" si="2"/>
        <v>714836.08411764703</v>
      </c>
      <c r="L26" s="288" t="s">
        <v>1033</v>
      </c>
      <c r="M26" s="288" t="s">
        <v>1034</v>
      </c>
    </row>
    <row r="27" spans="1:13" x14ac:dyDescent="0.25">
      <c r="A27" s="285">
        <v>12</v>
      </c>
      <c r="C27" s="286" t="s">
        <v>38</v>
      </c>
      <c r="D27" s="19"/>
      <c r="E27" s="19"/>
      <c r="F27" s="288">
        <f>F193</f>
        <v>8569909.1700000018</v>
      </c>
      <c r="G27" s="288">
        <f t="shared" ref="G27:H27" si="6">G193</f>
        <v>958151.83000000427</v>
      </c>
      <c r="H27" s="288">
        <f t="shared" si="6"/>
        <v>9528061.0000000056</v>
      </c>
      <c r="I27" s="288"/>
      <c r="J27" s="288">
        <f t="shared" si="2"/>
        <v>9528061.0000000056</v>
      </c>
      <c r="L27" s="74" t="s">
        <v>1022</v>
      </c>
      <c r="M27" s="74" t="s">
        <v>1023</v>
      </c>
    </row>
    <row r="28" spans="1:13" x14ac:dyDescent="0.25">
      <c r="A28" s="285">
        <v>13</v>
      </c>
      <c r="C28" s="286" t="s">
        <v>39</v>
      </c>
      <c r="D28" s="19"/>
      <c r="E28" s="19"/>
      <c r="F28" s="288">
        <f>F196</f>
        <v>190053.97</v>
      </c>
      <c r="G28" s="288">
        <f t="shared" ref="G28:H28" si="7">G196</f>
        <v>8224.8901999999944</v>
      </c>
      <c r="H28" s="288">
        <f t="shared" si="7"/>
        <v>198278.8602</v>
      </c>
      <c r="I28" s="288"/>
      <c r="J28" s="288">
        <f t="shared" si="2"/>
        <v>198278.8602</v>
      </c>
      <c r="L28" s="74" t="s">
        <v>1024</v>
      </c>
      <c r="M28" s="74" t="s">
        <v>1025</v>
      </c>
    </row>
    <row r="29" spans="1:13" x14ac:dyDescent="0.25">
      <c r="A29" s="285">
        <v>14</v>
      </c>
      <c r="C29" s="286" t="s">
        <v>40</v>
      </c>
      <c r="D29" s="19"/>
      <c r="E29" s="19"/>
      <c r="F29" s="288">
        <f>F199</f>
        <v>-73023.818791170139</v>
      </c>
      <c r="G29" s="288">
        <f t="shared" ref="G29:H29" si="8">G199</f>
        <v>-654071.18120882986</v>
      </c>
      <c r="H29" s="288">
        <f t="shared" si="8"/>
        <v>-727095</v>
      </c>
      <c r="I29" s="288"/>
      <c r="J29" s="288">
        <f t="shared" si="2"/>
        <v>-727095</v>
      </c>
      <c r="L29" s="74" t="s">
        <v>1026</v>
      </c>
      <c r="M29" s="74" t="s">
        <v>1027</v>
      </c>
    </row>
    <row r="30" spans="1:13" x14ac:dyDescent="0.25">
      <c r="A30" s="285">
        <v>15</v>
      </c>
      <c r="C30" s="286" t="s">
        <v>41</v>
      </c>
      <c r="D30" s="19"/>
      <c r="E30" s="19"/>
      <c r="F30" s="288">
        <f>F203</f>
        <v>2294382.8052780838</v>
      </c>
      <c r="G30" s="288">
        <f t="shared" ref="G30:H30" si="9">G203</f>
        <v>-371211.80527808412</v>
      </c>
      <c r="H30" s="288">
        <f t="shared" si="9"/>
        <v>1923171</v>
      </c>
      <c r="I30" s="288"/>
      <c r="J30" s="288">
        <f t="shared" si="2"/>
        <v>1923171</v>
      </c>
      <c r="L30" s="74" t="s">
        <v>1026</v>
      </c>
      <c r="M30" s="74" t="s">
        <v>1027</v>
      </c>
    </row>
    <row r="31" spans="1:13" x14ac:dyDescent="0.25">
      <c r="A31" s="285">
        <v>16</v>
      </c>
      <c r="C31" s="286" t="s">
        <v>42</v>
      </c>
      <c r="D31" s="19"/>
      <c r="E31" s="19"/>
      <c r="F31" s="288">
        <f>F223</f>
        <v>645028.28</v>
      </c>
      <c r="G31" s="288">
        <f t="shared" ref="G31:H31" si="10">G223</f>
        <v>166541.16316953069</v>
      </c>
      <c r="H31" s="288">
        <f t="shared" si="10"/>
        <v>811569.44316953071</v>
      </c>
      <c r="I31" s="288"/>
      <c r="J31" s="288">
        <f t="shared" si="2"/>
        <v>811569.44316953071</v>
      </c>
      <c r="L31" s="74" t="s">
        <v>1028</v>
      </c>
      <c r="M31" s="74" t="s">
        <v>1029</v>
      </c>
    </row>
    <row r="32" spans="1:13" x14ac:dyDescent="0.25">
      <c r="A32" s="285">
        <v>17</v>
      </c>
      <c r="C32" s="286" t="s">
        <v>43</v>
      </c>
      <c r="D32" s="19"/>
      <c r="E32" s="19"/>
      <c r="F32" s="288">
        <f>F239</f>
        <v>14048372.863835605</v>
      </c>
      <c r="G32" s="288">
        <f t="shared" ref="G32" si="11">G239</f>
        <v>773334.72516518063</v>
      </c>
      <c r="H32" s="288">
        <f>H239</f>
        <v>14821707.589000784</v>
      </c>
      <c r="I32" s="288"/>
      <c r="J32" s="288">
        <f t="shared" si="2"/>
        <v>14821707.589000784</v>
      </c>
      <c r="L32" s="288" t="str">
        <f>'[5]Link Out'!$A$34</f>
        <v>W/P - 3-7</v>
      </c>
      <c r="M32" s="288" t="str">
        <f>'[5]Link Out'!$A$35</f>
        <v>O&amp;M/[KAWC 2025 Rate Case - Support Services Exhibit.xlsx]Exhibit</v>
      </c>
    </row>
    <row r="33" spans="1:13" x14ac:dyDescent="0.25">
      <c r="A33" s="285">
        <v>18</v>
      </c>
      <c r="C33" s="286" t="s">
        <v>44</v>
      </c>
      <c r="D33" s="19"/>
      <c r="E33" s="19"/>
      <c r="F33" s="288">
        <f>F259</f>
        <v>1617183.2964280001</v>
      </c>
      <c r="G33" s="288">
        <f t="shared" ref="G33:H33" si="12">G259</f>
        <v>111260.50722224642</v>
      </c>
      <c r="H33" s="288">
        <f t="shared" si="12"/>
        <v>1728445.5072222464</v>
      </c>
      <c r="I33" s="288"/>
      <c r="J33" s="288">
        <f t="shared" si="2"/>
        <v>1728445.5072222464</v>
      </c>
      <c r="L33" s="288" t="str">
        <f>'[6]Link Out'!$H$3</f>
        <v>W/P - 3-18</v>
      </c>
      <c r="M33" s="288" t="str">
        <f>'[6]Link Out'!$I$3</f>
        <v>O&amp;M/[KAWC 2025 Rate Case - Contract Services Exhibit.xlsx]Exhibit</v>
      </c>
    </row>
    <row r="34" spans="1:13" x14ac:dyDescent="0.25">
      <c r="A34" s="285">
        <v>19</v>
      </c>
      <c r="C34" s="286" t="s">
        <v>45</v>
      </c>
      <c r="D34" s="19"/>
      <c r="E34" s="19"/>
      <c r="F34" s="288">
        <f>F295</f>
        <v>1523693.0721040005</v>
      </c>
      <c r="G34" s="288">
        <f t="shared" ref="G34:H34" si="13">G295</f>
        <v>104830.91999999998</v>
      </c>
      <c r="H34" s="288">
        <f t="shared" si="13"/>
        <v>1628524</v>
      </c>
      <c r="I34" s="288"/>
      <c r="J34" s="288">
        <f t="shared" si="2"/>
        <v>1628524</v>
      </c>
      <c r="L34" s="288" t="str">
        <f>'[7]Link Out'!$H$3</f>
        <v>W/P - 3-12</v>
      </c>
      <c r="M34" s="288" t="str">
        <f>'[7]Link Out'!$I$3</f>
        <v>O&amp;M/[KAWC 2025 Rate Case - Building Maintenance &amp; Services Exhibit.xlsx]Exhibit</v>
      </c>
    </row>
    <row r="35" spans="1:13" x14ac:dyDescent="0.25">
      <c r="A35" s="285">
        <v>20</v>
      </c>
      <c r="C35" s="286" t="s">
        <v>46</v>
      </c>
      <c r="D35" s="19"/>
      <c r="E35" s="19"/>
      <c r="F35" s="288">
        <f>F311</f>
        <v>304973.16964800004</v>
      </c>
      <c r="G35" s="288">
        <f t="shared" ref="G35:H35" si="14">G311</f>
        <v>20981.84</v>
      </c>
      <c r="H35" s="288">
        <f t="shared" si="14"/>
        <v>325955</v>
      </c>
      <c r="I35" s="288"/>
      <c r="J35" s="288">
        <f t="shared" si="2"/>
        <v>325955</v>
      </c>
      <c r="L35" s="288" t="str">
        <f>'[8]Link Out'!$H$3</f>
        <v>W/P - 3-14</v>
      </c>
      <c r="M35" s="288" t="str">
        <f>'[8]Link Out'!$I$3</f>
        <v>O&amp;M/[KAWC 2025 Rate Case - Telecommunications Exhibit.xlsx]Exhibit</v>
      </c>
    </row>
    <row r="36" spans="1:13" x14ac:dyDescent="0.25">
      <c r="A36" s="285">
        <v>21</v>
      </c>
      <c r="C36" s="286" t="s">
        <v>47</v>
      </c>
      <c r="D36" s="19"/>
      <c r="E36" s="19"/>
      <c r="F36" s="288">
        <f>F320</f>
        <v>33317.85</v>
      </c>
      <c r="G36" s="288">
        <f t="shared" ref="G36:H36" si="15">G320</f>
        <v>13541.47</v>
      </c>
      <c r="H36" s="288">
        <f t="shared" si="15"/>
        <v>46859.319999999992</v>
      </c>
      <c r="I36" s="288"/>
      <c r="J36" s="288">
        <f t="shared" si="2"/>
        <v>46859.319999999992</v>
      </c>
      <c r="L36" s="288" t="str">
        <f>'[9]Link Out'!$H$3</f>
        <v>W/P - 3-15</v>
      </c>
      <c r="M36" s="288" t="str">
        <f>'[9]Link Out'!$I$3</f>
        <v>O&amp;M/[KAWC 2025 Rate Case - Postage, Printing &amp; Stationary Exhibit.xlsx]Exhibit</v>
      </c>
    </row>
    <row r="37" spans="1:13" x14ac:dyDescent="0.25">
      <c r="A37" s="285">
        <v>22</v>
      </c>
      <c r="C37" s="286" t="s">
        <v>48</v>
      </c>
      <c r="D37" s="19"/>
      <c r="E37" s="19"/>
      <c r="F37" s="288">
        <f>F344</f>
        <v>301686.21473333339</v>
      </c>
      <c r="G37" s="288">
        <f t="shared" ref="G37:H37" si="16">G344</f>
        <v>40940.040000000015</v>
      </c>
      <c r="H37" s="288">
        <f t="shared" si="16"/>
        <v>342626.26000000007</v>
      </c>
      <c r="I37" s="288"/>
      <c r="J37" s="288">
        <f t="shared" si="2"/>
        <v>342626.26000000007</v>
      </c>
      <c r="L37" s="288" t="str">
        <f>'[10]Link Out'!$H$3</f>
        <v>W/P - 3-16</v>
      </c>
      <c r="M37" s="288" t="str">
        <f>'[10]Link Out'!$I$3</f>
        <v>O&amp;M/[KAWC 2025 Rate Case - Office Supplies Exhibit.xlsx]Exhibit</v>
      </c>
    </row>
    <row r="38" spans="1:13" x14ac:dyDescent="0.25">
      <c r="A38" s="285">
        <v>23</v>
      </c>
      <c r="C38" s="286" t="s">
        <v>49</v>
      </c>
      <c r="D38" s="19"/>
      <c r="E38" s="19"/>
      <c r="F38" s="288">
        <f>F346</f>
        <v>0</v>
      </c>
      <c r="G38" s="288">
        <f t="shared" ref="G38:H38" si="17">G346</f>
        <v>0</v>
      </c>
      <c r="H38" s="288">
        <f t="shared" si="17"/>
        <v>0</v>
      </c>
      <c r="I38" s="288"/>
      <c r="J38" s="288">
        <f t="shared" si="2"/>
        <v>0</v>
      </c>
      <c r="L38" s="288" t="s">
        <v>50</v>
      </c>
      <c r="M38" s="292" t="s">
        <v>988</v>
      </c>
    </row>
    <row r="39" spans="1:13" x14ac:dyDescent="0.25">
      <c r="A39" s="285">
        <v>24</v>
      </c>
      <c r="C39" s="286" t="s">
        <v>51</v>
      </c>
      <c r="D39" s="19"/>
      <c r="E39" s="19"/>
      <c r="F39" s="288">
        <f>F352</f>
        <v>195343.8428856</v>
      </c>
      <c r="G39" s="288">
        <f t="shared" ref="G39:H39" si="18">G352</f>
        <v>41074.159999999996</v>
      </c>
      <c r="H39" s="288">
        <f t="shared" si="18"/>
        <v>236418</v>
      </c>
      <c r="I39" s="288"/>
      <c r="J39" s="288">
        <f t="shared" si="2"/>
        <v>236418</v>
      </c>
      <c r="L39" s="288" t="str">
        <f>'[11]Link Out'!$H$3</f>
        <v>W/P - 3-19</v>
      </c>
      <c r="M39" s="288" t="str">
        <f>'[11]Link Out'!$I$3</f>
        <v>O&amp;M/[KAWC 2025 Rate Case - Employee Related Expense Exhibit.xlsx]Exhibit</v>
      </c>
    </row>
    <row r="40" spans="1:13" x14ac:dyDescent="0.25">
      <c r="A40" s="285">
        <v>25</v>
      </c>
      <c r="C40" s="286" t="s">
        <v>52</v>
      </c>
      <c r="D40" s="19"/>
      <c r="E40" s="19"/>
      <c r="F40" s="288">
        <f>F399</f>
        <v>1142311</v>
      </c>
      <c r="G40" s="288">
        <f t="shared" ref="G40:H40" si="19">G399</f>
        <v>19512.280000000002</v>
      </c>
      <c r="H40" s="288">
        <f t="shared" si="19"/>
        <v>1161823.3600000001</v>
      </c>
      <c r="I40" s="288"/>
      <c r="J40" s="288">
        <f t="shared" si="2"/>
        <v>1161823.3600000001</v>
      </c>
      <c r="L40" s="288" t="str">
        <f>'[12]Link Out'!$H$3</f>
        <v>W/P - 3-20</v>
      </c>
      <c r="M40" s="288" t="str">
        <f>'[12]Link Out'!$I$3</f>
        <v>O&amp;M/[KAWC 2025 Rate Case - Miscellaneous Expense Exhibit.xlsx]Exhibit</v>
      </c>
    </row>
    <row r="41" spans="1:13" x14ac:dyDescent="0.25">
      <c r="A41" s="285">
        <v>26</v>
      </c>
      <c r="C41" s="286" t="s">
        <v>53</v>
      </c>
      <c r="D41" s="19"/>
      <c r="E41" s="19"/>
      <c r="F41" s="288">
        <f>F410</f>
        <v>62233.700318999989</v>
      </c>
      <c r="G41" s="288">
        <f t="shared" ref="G41:H41" si="20">G410</f>
        <v>4282.2999999999993</v>
      </c>
      <c r="H41" s="288">
        <f t="shared" si="20"/>
        <v>66516</v>
      </c>
      <c r="I41" s="288"/>
      <c r="J41" s="288">
        <f t="shared" si="2"/>
        <v>66516</v>
      </c>
      <c r="L41" s="288" t="str">
        <f>'[13]Link Out'!$H$3</f>
        <v>W/P - 3-11</v>
      </c>
      <c r="M41" s="288" t="str">
        <f>'[13]Link Out'!$I$3</f>
        <v>O&amp;M/[KAWC 2025 Rate Case - Rents Exhibit.xlsx]Exhibit</v>
      </c>
    </row>
    <row r="42" spans="1:13" x14ac:dyDescent="0.25">
      <c r="A42" s="285">
        <v>27</v>
      </c>
      <c r="C42" s="286" t="s">
        <v>54</v>
      </c>
      <c r="D42" s="19"/>
      <c r="E42" s="19"/>
      <c r="F42" s="288">
        <f>F424</f>
        <v>524821.35999999987</v>
      </c>
      <c r="G42" s="288">
        <f t="shared" ref="G42:H42" si="21">G424</f>
        <v>75941.300000000017</v>
      </c>
      <c r="H42" s="288">
        <f t="shared" si="21"/>
        <v>600762.6399999999</v>
      </c>
      <c r="I42" s="288"/>
      <c r="J42" s="288">
        <f t="shared" si="2"/>
        <v>600762.6399999999</v>
      </c>
      <c r="L42" s="288" t="str">
        <f>'[14]Link Out'!$H$3</f>
        <v>W/P - 3-21</v>
      </c>
      <c r="M42" s="288" t="str">
        <f>'[14]Link Out'!$I$3</f>
        <v>O&amp;M/[KAWC 2025 Rate Case - Transportation Exhibit.xlsx]Exhibit</v>
      </c>
    </row>
    <row r="43" spans="1:13" x14ac:dyDescent="0.25">
      <c r="A43" s="285">
        <v>28</v>
      </c>
      <c r="C43" s="286" t="s">
        <v>55</v>
      </c>
      <c r="D43" s="19"/>
      <c r="E43" s="19"/>
      <c r="F43" s="288">
        <f>F429</f>
        <v>766616.73</v>
      </c>
      <c r="G43" s="288">
        <f t="shared" ref="G43:H43" si="22">G429</f>
        <v>-139899.72</v>
      </c>
      <c r="H43" s="288">
        <f t="shared" si="22"/>
        <v>626717</v>
      </c>
      <c r="I43" s="288">
        <f>'[15]Link Out'!$B$6</f>
        <v>125695.39569080999</v>
      </c>
      <c r="J43" s="288">
        <f t="shared" si="2"/>
        <v>752412.39569080994</v>
      </c>
      <c r="L43" s="288" t="str">
        <f>'[16]Link Out'!$H$3</f>
        <v>W/P - 3-10</v>
      </c>
      <c r="M43" s="288" t="str">
        <f>'[16]Link Out'!$I$3</f>
        <v>O&amp;M/[KAWC 2025 Rate Case - Uncollectibles Expense Exhibit.xlsx]Exhibit</v>
      </c>
    </row>
    <row r="44" spans="1:13" x14ac:dyDescent="0.25">
      <c r="A44" s="285">
        <v>29</v>
      </c>
      <c r="C44" s="286" t="s">
        <v>56</v>
      </c>
      <c r="D44" s="19"/>
      <c r="E44" s="19"/>
      <c r="F44" s="288">
        <f>F439</f>
        <v>112415.87592199999</v>
      </c>
      <c r="G44" s="288">
        <f t="shared" ref="G44:H44" si="23">G439</f>
        <v>7734.130000000001</v>
      </c>
      <c r="H44" s="288">
        <f t="shared" si="23"/>
        <v>120150</v>
      </c>
      <c r="I44" s="288"/>
      <c r="J44" s="288">
        <f t="shared" si="2"/>
        <v>120150</v>
      </c>
      <c r="L44" s="288" t="str">
        <f>'[17]Link Out'!$H$3</f>
        <v>W/P - 3-9</v>
      </c>
      <c r="M44" s="288" t="str">
        <f>'[17]Link Out'!$I$3</f>
        <v>O&amp;M/[KAWC 2025 Rate Case - Customer Accounting Exhibit.xlsx]Exhibit</v>
      </c>
    </row>
    <row r="45" spans="1:13" x14ac:dyDescent="0.25">
      <c r="A45" s="285">
        <v>30</v>
      </c>
      <c r="C45" s="286" t="s">
        <v>57</v>
      </c>
      <c r="D45" s="19"/>
      <c r="E45" s="19"/>
      <c r="F45" s="288">
        <f>F442</f>
        <v>332246</v>
      </c>
      <c r="G45" s="288">
        <f t="shared" ref="G45:H45" si="24">G442</f>
        <v>609203.43999999994</v>
      </c>
      <c r="H45" s="288">
        <f t="shared" si="24"/>
        <v>941449</v>
      </c>
      <c r="I45" s="288"/>
      <c r="J45" s="288">
        <f t="shared" si="2"/>
        <v>941449</v>
      </c>
      <c r="L45" s="288" t="str">
        <f>'[18]Link Out'!$H$3</f>
        <v>W/P - 3-6</v>
      </c>
      <c r="M45" s="288" t="str">
        <f>'[18]Link Out'!$I$3</f>
        <v>O&amp;M/[KAWC 2025 Rate Case - Regulatory Expense Exhibit.xlsx]Exhibit</v>
      </c>
    </row>
    <row r="46" spans="1:13" x14ac:dyDescent="0.25">
      <c r="A46" s="285">
        <v>31</v>
      </c>
      <c r="C46" s="286" t="s">
        <v>58</v>
      </c>
      <c r="D46" s="19"/>
      <c r="E46" s="19"/>
      <c r="F46" s="288">
        <f>F450</f>
        <v>1830557.1700000002</v>
      </c>
      <c r="G46" s="288">
        <f t="shared" ref="G46:H46" si="25">G450</f>
        <v>233119</v>
      </c>
      <c r="H46" s="288">
        <f t="shared" si="25"/>
        <v>2063675</v>
      </c>
      <c r="I46" s="288"/>
      <c r="J46" s="288">
        <f t="shared" si="2"/>
        <v>2063675</v>
      </c>
      <c r="L46" s="288" t="str">
        <f>'[19]Link Out'!$H$3</f>
        <v>W/P - 3-8</v>
      </c>
      <c r="M46" s="288" t="str">
        <f>'[19]Link Out'!$I$3</f>
        <v>O&amp;M/[KAWC 2025 Rate Case - IOTG Exhibit.xlsx]Exhibit</v>
      </c>
    </row>
    <row r="47" spans="1:13" x14ac:dyDescent="0.25">
      <c r="A47" s="285">
        <v>32</v>
      </c>
      <c r="C47" s="286" t="s">
        <v>59</v>
      </c>
      <c r="D47" s="19"/>
      <c r="E47" s="19"/>
      <c r="F47" s="288">
        <f>F471</f>
        <v>2725892.9800714897</v>
      </c>
      <c r="G47" s="288">
        <f t="shared" ref="G47:H47" si="26">G471</f>
        <v>265741.33999999997</v>
      </c>
      <c r="H47" s="288">
        <f t="shared" si="26"/>
        <v>2991634</v>
      </c>
      <c r="I47" s="293">
        <v>0</v>
      </c>
      <c r="J47" s="293">
        <f t="shared" si="2"/>
        <v>2991634</v>
      </c>
      <c r="L47" s="293" t="str">
        <f>'[20]Link Out'!$H$3</f>
        <v>W/P - 3-13</v>
      </c>
      <c r="M47" s="293" t="str">
        <f>'[20]Link Out'!$I$3</f>
        <v>O&amp;M/[KAWC 2025 Rate Case - Maintenance Supplies &amp; Services Exhibit.xlsx]Exhibit</v>
      </c>
    </row>
    <row r="48" spans="1:13" x14ac:dyDescent="0.25">
      <c r="A48" s="285">
        <v>33</v>
      </c>
      <c r="C48" s="294" t="s">
        <v>60</v>
      </c>
      <c r="D48" s="19"/>
      <c r="E48" s="19"/>
      <c r="F48" s="193">
        <f>SUM(F23:F47)</f>
        <v>48743951.435973249</v>
      </c>
      <c r="G48" s="193">
        <f>SUM(G23:G47)</f>
        <v>2282973.6392700481</v>
      </c>
      <c r="H48" s="193">
        <f>SUM(H23:H47)</f>
        <v>51026924.899848893</v>
      </c>
      <c r="I48" s="192">
        <f>SUM(I23:I47)</f>
        <v>125695.39569080999</v>
      </c>
      <c r="J48" s="192">
        <f>SUM(J23:J47)</f>
        <v>51152620.295539707</v>
      </c>
    </row>
    <row r="49" spans="1:13" x14ac:dyDescent="0.25">
      <c r="A49" s="285">
        <v>34</v>
      </c>
      <c r="C49" s="295"/>
      <c r="D49" s="19"/>
      <c r="E49" s="19"/>
      <c r="F49" s="263"/>
      <c r="G49" s="263"/>
      <c r="H49" s="263"/>
      <c r="I49" s="296"/>
      <c r="J49" s="296"/>
      <c r="K49" s="74"/>
    </row>
    <row r="50" spans="1:13" x14ac:dyDescent="0.25">
      <c r="A50" s="285">
        <v>35</v>
      </c>
      <c r="C50" s="280" t="s">
        <v>61</v>
      </c>
      <c r="D50" s="19"/>
      <c r="E50" s="19"/>
      <c r="F50" s="296"/>
      <c r="G50" s="296"/>
      <c r="H50" s="296"/>
      <c r="I50" s="296"/>
      <c r="J50" s="296"/>
      <c r="K50" s="74"/>
    </row>
    <row r="51" spans="1:13" x14ac:dyDescent="0.25">
      <c r="A51" s="285">
        <v>36</v>
      </c>
      <c r="B51" s="74"/>
      <c r="C51" s="286" t="s">
        <v>62</v>
      </c>
      <c r="D51" s="19"/>
      <c r="E51" s="19"/>
      <c r="F51" s="288">
        <f>F478+F488</f>
        <v>29661392.132393129</v>
      </c>
      <c r="G51" s="288">
        <f t="shared" ref="G51:H51" si="27">G478+G488</f>
        <v>5334500.2263664193</v>
      </c>
      <c r="H51" s="288">
        <f t="shared" si="27"/>
        <v>34995892.358759552</v>
      </c>
      <c r="I51" s="288"/>
      <c r="J51" s="288">
        <f t="shared" ref="J51:J61" si="28">SUM(H51:I51)</f>
        <v>34995892.358759552</v>
      </c>
      <c r="L51" s="297" t="str">
        <f>'[3]Link Out'!$C$66</f>
        <v>W/P - 4-1</v>
      </c>
      <c r="M51" s="52" t="str">
        <f>'[3]Link Out'!$B$66</f>
        <v>Rate Base/[KAWC 2025 Rate Case - Capital-Depr Exp.xlsx]Link Out</v>
      </c>
    </row>
    <row r="52" spans="1:13" x14ac:dyDescent="0.25">
      <c r="A52" s="285">
        <v>37</v>
      </c>
      <c r="B52" s="74"/>
      <c r="C52" s="286" t="s">
        <v>63</v>
      </c>
      <c r="D52" s="19"/>
      <c r="E52" s="19"/>
      <c r="F52" s="288">
        <f>F481</f>
        <v>14722.92</v>
      </c>
      <c r="G52" s="288">
        <f t="shared" ref="G52:H52" si="29">G481</f>
        <v>0</v>
      </c>
      <c r="H52" s="288">
        <f t="shared" si="29"/>
        <v>14722.92</v>
      </c>
      <c r="I52" s="288"/>
      <c r="J52" s="288">
        <f t="shared" si="28"/>
        <v>14722.92</v>
      </c>
      <c r="L52" s="297" t="str">
        <f>'[21]Link Out'!$H$3</f>
        <v>W/P - 4-2</v>
      </c>
      <c r="M52" s="52" t="str">
        <f>'[21]Link Out'!$I$3</f>
        <v>Rate Base/[KAWC 2025 Rate Case - Amortization Expense.xlsx]Exhibit</v>
      </c>
    </row>
    <row r="53" spans="1:13" x14ac:dyDescent="0.25">
      <c r="A53" s="285">
        <v>38</v>
      </c>
      <c r="B53" s="74"/>
      <c r="C53" s="286" t="s">
        <v>64</v>
      </c>
      <c r="D53" s="19"/>
      <c r="E53" s="19"/>
      <c r="F53" s="288">
        <f>F484-F52</f>
        <v>73321.679999999993</v>
      </c>
      <c r="G53" s="288">
        <f t="shared" ref="G53:H53" si="30">G484-G52</f>
        <v>-16241.64</v>
      </c>
      <c r="H53" s="288">
        <f t="shared" si="30"/>
        <v>57080.040000000008</v>
      </c>
      <c r="I53" s="288"/>
      <c r="J53" s="288">
        <f t="shared" si="28"/>
        <v>57080.040000000008</v>
      </c>
      <c r="L53" s="297" t="str">
        <f>'[21]Link Out'!$H$3</f>
        <v>W/P - 4-2</v>
      </c>
      <c r="M53" s="52" t="str">
        <f>'[21]Link Out'!$I$3</f>
        <v>Rate Base/[KAWC 2025 Rate Case - Amortization Expense.xlsx]Exhibit</v>
      </c>
    </row>
    <row r="54" spans="1:13" x14ac:dyDescent="0.25">
      <c r="A54" s="285">
        <v>39</v>
      </c>
      <c r="C54" s="286" t="s">
        <v>65</v>
      </c>
      <c r="D54" s="19"/>
      <c r="E54" s="19"/>
      <c r="F54" s="298"/>
      <c r="G54" s="288"/>
      <c r="H54" s="288">
        <f t="shared" ref="H54:H57" si="31">SUM(F54:G54)</f>
        <v>0</v>
      </c>
      <c r="I54" s="288"/>
      <c r="J54" s="288">
        <f t="shared" si="28"/>
        <v>0</v>
      </c>
      <c r="K54" s="74"/>
    </row>
    <row r="55" spans="1:13" x14ac:dyDescent="0.25">
      <c r="A55" s="285">
        <v>40</v>
      </c>
      <c r="C55" s="299" t="s">
        <v>66</v>
      </c>
      <c r="D55" s="19"/>
      <c r="E55" s="19"/>
      <c r="F55" s="288">
        <f>F491+F492</f>
        <v>95313.645639635623</v>
      </c>
      <c r="G55" s="288">
        <f>G491+G492</f>
        <v>-955068.01914498815</v>
      </c>
      <c r="H55" s="288">
        <f>H491+H492</f>
        <v>-859754.37350535253</v>
      </c>
      <c r="I55" s="288">
        <f>'[15]Link Out'!$B$8</f>
        <v>1338439.4169421</v>
      </c>
      <c r="J55" s="288">
        <f t="shared" si="28"/>
        <v>478685.04343674751</v>
      </c>
      <c r="K55" s="74"/>
      <c r="L55" s="74" t="str">
        <f>'[22]Link Out'!$E$32</f>
        <v>SCHEDULE E-1.4</v>
      </c>
      <c r="M55" s="74" t="str">
        <f>'[22]Link Out'!$G$32</f>
        <v>Taxes/[KAWC 2025 Rate Case - Income Tax Exhibit.xlsx]E-1.4 State Inc Tax Forecast</v>
      </c>
    </row>
    <row r="56" spans="1:13" x14ac:dyDescent="0.25">
      <c r="A56" s="285">
        <v>41</v>
      </c>
      <c r="C56" s="299" t="s">
        <v>67</v>
      </c>
      <c r="D56" s="19"/>
      <c r="E56" s="19"/>
      <c r="F56" s="288">
        <f>SUM(F499:F503)</f>
        <v>1816198.8527414545</v>
      </c>
      <c r="G56" s="288">
        <f>SUM(G499:G503)</f>
        <v>179989.38048723433</v>
      </c>
      <c r="H56" s="288">
        <f>SUM(H499:H503)</f>
        <v>1996188.2332286888</v>
      </c>
      <c r="I56" s="288"/>
      <c r="J56" s="288">
        <f t="shared" si="28"/>
        <v>1996188.2332286888</v>
      </c>
      <c r="K56" s="74"/>
      <c r="L56" s="74" t="str">
        <f>'[22]Link Out'!$E$32</f>
        <v>SCHEDULE E-1.4</v>
      </c>
      <c r="M56" s="74" t="str">
        <f>'[22]Link Out'!$G$32</f>
        <v>Taxes/[KAWC 2025 Rate Case - Income Tax Exhibit.xlsx]E-1.4 State Inc Tax Forecast</v>
      </c>
    </row>
    <row r="57" spans="1:13" x14ac:dyDescent="0.25">
      <c r="A57" s="285">
        <v>42</v>
      </c>
      <c r="C57" s="286" t="s">
        <v>68</v>
      </c>
      <c r="D57" s="19"/>
      <c r="E57" s="19"/>
      <c r="F57" s="69"/>
      <c r="G57" s="69"/>
      <c r="H57" s="69">
        <f t="shared" si="31"/>
        <v>0</v>
      </c>
      <c r="I57" s="288"/>
      <c r="J57" s="288">
        <f t="shared" si="28"/>
        <v>0</v>
      </c>
      <c r="K57" s="74"/>
    </row>
    <row r="58" spans="1:13" x14ac:dyDescent="0.25">
      <c r="A58" s="285">
        <v>43</v>
      </c>
      <c r="C58" s="299" t="s">
        <v>69</v>
      </c>
      <c r="D58" s="19"/>
      <c r="E58" s="19"/>
      <c r="F58" s="288">
        <f>F489+F490</f>
        <v>1025368.9041021494</v>
      </c>
      <c r="G58" s="288">
        <f>G489+G490</f>
        <v>-3819962.4526885031</v>
      </c>
      <c r="H58" s="288">
        <f>H489+H490</f>
        <v>-2794593.5485863537</v>
      </c>
      <c r="I58" s="69">
        <f>'[15]Link Out'!$B$9</f>
        <v>5340373.1572107403</v>
      </c>
      <c r="J58" s="69">
        <f t="shared" si="28"/>
        <v>2545779.6086243866</v>
      </c>
      <c r="K58" s="74"/>
      <c r="L58" s="74" t="str">
        <f>'[22]Link Out'!$E$33</f>
        <v>SCHEDULE E-1.3</v>
      </c>
      <c r="M58" s="74" t="str">
        <f>'[22]Link Out'!$G$33</f>
        <v>Taxes/[KAWC 2025 Rate Case - Income Tax Exhibit.xlsx]E-1.3 Federal Inc Tax Forecast</v>
      </c>
    </row>
    <row r="59" spans="1:13" x14ac:dyDescent="0.25">
      <c r="A59" s="285">
        <v>44</v>
      </c>
      <c r="C59" s="299" t="s">
        <v>70</v>
      </c>
      <c r="D59" s="19"/>
      <c r="E59" s="19"/>
      <c r="F59" s="288">
        <f>SUM(F494:F498)</f>
        <v>5928184.5080897789</v>
      </c>
      <c r="G59" s="288">
        <f>SUM(G494:G498)</f>
        <v>415811.74098574603</v>
      </c>
      <c r="H59" s="288">
        <f>SUM(H494:H498)</f>
        <v>6343996.2490755245</v>
      </c>
      <c r="I59" s="288"/>
      <c r="J59" s="288">
        <f t="shared" si="28"/>
        <v>6343996.2490755245</v>
      </c>
      <c r="K59" s="74"/>
      <c r="L59" s="74" t="str">
        <f>'[22]Link Out'!$E$33</f>
        <v>SCHEDULE E-1.3</v>
      </c>
      <c r="M59" s="74" t="str">
        <f>'[22]Link Out'!$G$33</f>
        <v>Taxes/[KAWC 2025 Rate Case - Income Tax Exhibit.xlsx]E-1.3 Federal Inc Tax Forecast</v>
      </c>
    </row>
    <row r="60" spans="1:13" x14ac:dyDescent="0.25">
      <c r="A60" s="285">
        <v>45</v>
      </c>
      <c r="C60" s="286" t="s">
        <v>71</v>
      </c>
      <c r="D60" s="19"/>
      <c r="E60" s="19"/>
      <c r="F60" s="288">
        <f>SUM(F505:F506)</f>
        <v>0</v>
      </c>
      <c r="G60" s="288">
        <f>SUM(G505:G506)</f>
        <v>0</v>
      </c>
      <c r="H60" s="288">
        <f>SUM(H505:H506)</f>
        <v>0</v>
      </c>
      <c r="I60" s="69"/>
      <c r="J60" s="69">
        <f t="shared" si="28"/>
        <v>0</v>
      </c>
      <c r="K60" s="74"/>
      <c r="L60" s="74" t="str">
        <f>'[22]Link Out'!$E$33</f>
        <v>SCHEDULE E-1.3</v>
      </c>
      <c r="M60" s="74" t="str">
        <f>'[22]Link Out'!$G$33</f>
        <v>Taxes/[KAWC 2025 Rate Case - Income Tax Exhibit.xlsx]E-1.3 Federal Inc Tax Forecast</v>
      </c>
    </row>
    <row r="61" spans="1:13" x14ac:dyDescent="0.25">
      <c r="A61" s="285">
        <v>46</v>
      </c>
      <c r="C61" s="286" t="s">
        <v>72</v>
      </c>
      <c r="D61" s="19"/>
      <c r="E61" s="19"/>
      <c r="F61" s="288">
        <f>F518</f>
        <v>9287838.7699999996</v>
      </c>
      <c r="G61" s="288">
        <f t="shared" ref="G61:H61" si="32">G518</f>
        <v>3574085.23</v>
      </c>
      <c r="H61" s="288">
        <f t="shared" si="32"/>
        <v>12861924</v>
      </c>
      <c r="I61" s="290">
        <f>'[15]Link Out'!$B$7</f>
        <v>41859.098620019999</v>
      </c>
      <c r="J61" s="290">
        <f t="shared" si="28"/>
        <v>12903783.09862002</v>
      </c>
      <c r="L61" s="74">
        <f>'[23]Link Out'!$A$24</f>
        <v>0</v>
      </c>
      <c r="M61" s="74">
        <f>'[23]Link Out'!$A$25</f>
        <v>0</v>
      </c>
    </row>
    <row r="62" spans="1:13" x14ac:dyDescent="0.25">
      <c r="A62" s="285">
        <v>47</v>
      </c>
      <c r="C62" s="294" t="s">
        <v>73</v>
      </c>
      <c r="F62" s="193">
        <f>SUM(F51:F61)</f>
        <v>47902341.412966147</v>
      </c>
      <c r="G62" s="193">
        <f>SUM(G51:G61)</f>
        <v>4713114.4660059083</v>
      </c>
      <c r="H62" s="193">
        <f>SUM(H51:H61)</f>
        <v>52615455.878972061</v>
      </c>
      <c r="I62" s="193">
        <f>SUM(I51:I61)</f>
        <v>6720671.6727728602</v>
      </c>
      <c r="J62" s="193">
        <f>SUM(J51:J61)</f>
        <v>59336127.551744923</v>
      </c>
      <c r="K62" s="74"/>
      <c r="L62" s="74">
        <f>'[24]Link Out'!$A$22</f>
        <v>0</v>
      </c>
      <c r="M62" s="74">
        <f>'[24]Link Out'!$A$23</f>
        <v>0</v>
      </c>
    </row>
    <row r="63" spans="1:13" x14ac:dyDescent="0.25">
      <c r="A63" s="285">
        <v>48</v>
      </c>
      <c r="C63" s="295"/>
      <c r="F63" s="300"/>
      <c r="G63" s="290"/>
      <c r="H63" s="290"/>
      <c r="I63" s="290"/>
      <c r="J63" s="290"/>
      <c r="K63" s="74"/>
      <c r="L63" s="51">
        <v>708794</v>
      </c>
      <c r="M63" s="74" t="s">
        <v>1030</v>
      </c>
    </row>
    <row r="64" spans="1:13" x14ac:dyDescent="0.25">
      <c r="A64" s="285">
        <v>49</v>
      </c>
      <c r="C64" s="294" t="s">
        <v>74</v>
      </c>
      <c r="F64" s="300">
        <f>F48+F62</f>
        <v>96646292.848939389</v>
      </c>
      <c r="G64" s="300">
        <f>G48+G62</f>
        <v>6996088.1052759569</v>
      </c>
      <c r="H64" s="300">
        <f>H48+H62</f>
        <v>103642380.77882096</v>
      </c>
      <c r="I64" s="300">
        <f>I48+I62</f>
        <v>6846367.0684636701</v>
      </c>
      <c r="J64" s="300">
        <f>J48+J62</f>
        <v>110488747.84728463</v>
      </c>
      <c r="K64" s="74"/>
      <c r="L64" s="74">
        <f>'[25]Link Out'!$A$22</f>
        <v>0</v>
      </c>
      <c r="M64" s="74">
        <f>'[25]Link Out'!$A$23</f>
        <v>0</v>
      </c>
    </row>
    <row r="65" spans="1:13" x14ac:dyDescent="0.25">
      <c r="A65" s="285">
        <v>50</v>
      </c>
      <c r="C65" s="295"/>
      <c r="F65" s="300"/>
      <c r="G65" s="301"/>
      <c r="H65" s="301"/>
      <c r="I65" s="301"/>
      <c r="J65" s="301"/>
      <c r="K65" s="74"/>
    </row>
    <row r="66" spans="1:13" x14ac:dyDescent="0.25">
      <c r="A66" s="285">
        <v>51</v>
      </c>
      <c r="C66" s="280" t="s">
        <v>75</v>
      </c>
      <c r="F66" s="300">
        <f>F20-F64</f>
        <v>43018353.673870802</v>
      </c>
      <c r="G66" s="300">
        <f>G20-G64</f>
        <v>-10100882.011072583</v>
      </c>
      <c r="H66" s="300">
        <f>H20-H64</f>
        <v>32917471.838192612</v>
      </c>
      <c r="I66" s="300">
        <f>I20-I64</f>
        <v>20089970.921536334</v>
      </c>
      <c r="J66" s="300">
        <f>J20-J64</f>
        <v>53007442.759728953</v>
      </c>
      <c r="K66" s="74"/>
    </row>
    <row r="67" spans="1:13" x14ac:dyDescent="0.25">
      <c r="A67" s="297"/>
      <c r="C67" s="295"/>
      <c r="G67" s="65"/>
      <c r="H67" s="65"/>
      <c r="I67" s="65"/>
      <c r="K67" s="74"/>
    </row>
    <row r="68" spans="1:13" x14ac:dyDescent="0.25">
      <c r="A68" s="230" t="s">
        <v>76</v>
      </c>
      <c r="B68" s="103"/>
      <c r="C68" s="302"/>
      <c r="D68" s="103"/>
      <c r="E68" s="103"/>
      <c r="G68" s="231"/>
      <c r="I68" s="231"/>
      <c r="J68" s="231"/>
      <c r="K68" s="65"/>
      <c r="L68" s="65"/>
      <c r="M68" s="264"/>
    </row>
    <row r="69" spans="1:13" x14ac:dyDescent="0.25">
      <c r="A69" s="103"/>
      <c r="B69" s="103"/>
      <c r="C69" s="302"/>
      <c r="D69" s="103"/>
      <c r="E69" s="103"/>
      <c r="F69" s="149" t="s">
        <v>77</v>
      </c>
      <c r="G69" s="264" t="s">
        <v>78</v>
      </c>
      <c r="H69" s="149" t="s">
        <v>10</v>
      </c>
      <c r="L69" s="231"/>
      <c r="M69" s="149" t="s">
        <v>79</v>
      </c>
    </row>
    <row r="70" spans="1:13" x14ac:dyDescent="0.25">
      <c r="A70" s="303" t="s">
        <v>80</v>
      </c>
      <c r="B70" s="303" t="s">
        <v>81</v>
      </c>
      <c r="C70" s="304" t="s">
        <v>82</v>
      </c>
      <c r="D70" s="303" t="s">
        <v>83</v>
      </c>
      <c r="E70" s="303" t="s">
        <v>84</v>
      </c>
      <c r="F70" s="225" t="s">
        <v>85</v>
      </c>
      <c r="G70" s="225" t="s">
        <v>17</v>
      </c>
      <c r="H70" s="225" t="s">
        <v>17</v>
      </c>
      <c r="L70" s="225" t="s">
        <v>86</v>
      </c>
      <c r="M70" s="225" t="s">
        <v>87</v>
      </c>
    </row>
    <row r="71" spans="1:13" x14ac:dyDescent="0.25">
      <c r="A71" s="297" t="s">
        <v>88</v>
      </c>
      <c r="B71" s="297" t="s">
        <v>89</v>
      </c>
      <c r="C71" s="305" t="str">
        <f>[26]LinkOut!AL7</f>
        <v>40111000</v>
      </c>
      <c r="D71" s="305" t="str">
        <f>[26]LinkOut!AM7</f>
        <v>Res Sales Billed</v>
      </c>
      <c r="E71" s="297" t="s">
        <v>90</v>
      </c>
      <c r="F71" s="266">
        <f>-[26]LinkOut!AN7</f>
        <v>-70114486.450000003</v>
      </c>
      <c r="G71" s="266">
        <f>H71-F71</f>
        <v>1555509.1800000072</v>
      </c>
      <c r="H71" s="266">
        <f>-[26]LinkOut!AO7</f>
        <v>-68558977.269999996</v>
      </c>
      <c r="L71" s="267"/>
      <c r="M71" s="267"/>
    </row>
    <row r="72" spans="1:13" x14ac:dyDescent="0.25">
      <c r="A72" s="297" t="s">
        <v>88</v>
      </c>
      <c r="B72" s="297" t="s">
        <v>89</v>
      </c>
      <c r="C72" s="305" t="str">
        <f>[26]LinkOut!AL8</f>
        <v>40111100</v>
      </c>
      <c r="D72" s="305" t="str">
        <f>[26]LinkOut!AM8</f>
        <v>ResSls Billed Surch</v>
      </c>
      <c r="E72" s="297" t="s">
        <v>90</v>
      </c>
      <c r="F72" s="266">
        <f>-[26]LinkOut!AN8</f>
        <v>0</v>
      </c>
      <c r="G72" s="266">
        <f>H72-F72</f>
        <v>0</v>
      </c>
      <c r="H72" s="266">
        <f>-[26]LinkOut!AO8</f>
        <v>0</v>
      </c>
      <c r="L72" s="267"/>
      <c r="M72" s="267"/>
    </row>
    <row r="73" spans="1:13" x14ac:dyDescent="0.25">
      <c r="A73" s="297" t="s">
        <v>88</v>
      </c>
      <c r="B73" s="297" t="s">
        <v>89</v>
      </c>
      <c r="C73" s="305" t="str">
        <f>[26]LinkOut!AL9</f>
        <v>40111200</v>
      </c>
      <c r="D73" s="305" t="str">
        <f>[26]LinkOut!AM9</f>
        <v>ResSls Billed DSIC</v>
      </c>
      <c r="E73" s="265" t="s">
        <v>90</v>
      </c>
      <c r="F73" s="266">
        <f>-[26]LinkOut!AN9</f>
        <v>-6408573.9299999988</v>
      </c>
      <c r="G73" s="266">
        <f t="shared" ref="G73:G101" si="33">H73-F73</f>
        <v>827873.16999999899</v>
      </c>
      <c r="H73" s="266">
        <f>-[26]LinkOut!AO9</f>
        <v>-5580700.7599999998</v>
      </c>
      <c r="L73" s="267"/>
      <c r="M73" s="267"/>
    </row>
    <row r="74" spans="1:13" x14ac:dyDescent="0.25">
      <c r="A74" s="297" t="s">
        <v>88</v>
      </c>
      <c r="B74" s="297" t="s">
        <v>89</v>
      </c>
      <c r="C74" s="305" t="str">
        <f>[26]LinkOut!AL10</f>
        <v>40112000</v>
      </c>
      <c r="D74" s="305" t="str">
        <f>[26]LinkOut!AM10</f>
        <v>Res Sales Unbilled</v>
      </c>
      <c r="E74" s="297" t="s">
        <v>90</v>
      </c>
      <c r="F74" s="266">
        <f>-[26]LinkOut!AN10</f>
        <v>0</v>
      </c>
      <c r="G74" s="266">
        <f t="shared" si="33"/>
        <v>0</v>
      </c>
      <c r="H74" s="266">
        <f>-[26]LinkOut!AO10</f>
        <v>0</v>
      </c>
      <c r="L74" s="267"/>
      <c r="M74" s="267"/>
    </row>
    <row r="75" spans="1:13" x14ac:dyDescent="0.25">
      <c r="A75" s="297" t="s">
        <v>91</v>
      </c>
      <c r="B75" s="297" t="s">
        <v>92</v>
      </c>
      <c r="C75" s="305" t="str">
        <f>[26]LinkOut!AL11</f>
        <v>40121000</v>
      </c>
      <c r="D75" s="305" t="str">
        <f>[26]LinkOut!AM11</f>
        <v>Com Sales Billed</v>
      </c>
      <c r="E75" s="297" t="s">
        <v>93</v>
      </c>
      <c r="F75" s="266">
        <f>-[26]LinkOut!AN11</f>
        <v>-32944709.32</v>
      </c>
      <c r="G75" s="266">
        <f t="shared" si="33"/>
        <v>320422.64999999851</v>
      </c>
      <c r="H75" s="266">
        <f>-[26]LinkOut!AO11</f>
        <v>-32624286.670000002</v>
      </c>
      <c r="L75" s="267"/>
      <c r="M75" s="267"/>
    </row>
    <row r="76" spans="1:13" x14ac:dyDescent="0.25">
      <c r="A76" s="217" t="s">
        <v>91</v>
      </c>
      <c r="B76" s="297" t="s">
        <v>92</v>
      </c>
      <c r="C76" s="305" t="str">
        <f>[26]LinkOut!AL12</f>
        <v>40121200</v>
      </c>
      <c r="D76" s="305" t="str">
        <f>[26]LinkOut!AM12</f>
        <v>Com Sls Billed DSIC</v>
      </c>
      <c r="E76" s="217" t="s">
        <v>93</v>
      </c>
      <c r="F76" s="266">
        <f>-[26]LinkOut!AN12</f>
        <v>-3016887.4000000004</v>
      </c>
      <c r="G76" s="266">
        <f t="shared" si="33"/>
        <v>361270.4700000002</v>
      </c>
      <c r="H76" s="266">
        <f>-[26]LinkOut!AO12</f>
        <v>-2655616.9300000002</v>
      </c>
      <c r="L76" s="267"/>
      <c r="M76" s="267"/>
    </row>
    <row r="77" spans="1:13" x14ac:dyDescent="0.25">
      <c r="A77" s="297" t="s">
        <v>91</v>
      </c>
      <c r="B77" s="297" t="s">
        <v>92</v>
      </c>
      <c r="C77" s="305" t="str">
        <f>[26]LinkOut!AL13</f>
        <v>40122000</v>
      </c>
      <c r="D77" s="305" t="str">
        <f>[26]LinkOut!AM13</f>
        <v>Com Sales Unbilled</v>
      </c>
      <c r="E77" s="297" t="s">
        <v>93</v>
      </c>
      <c r="F77" s="266">
        <f>-[26]LinkOut!AN13</f>
        <v>0</v>
      </c>
      <c r="G77" s="266">
        <f t="shared" si="33"/>
        <v>0</v>
      </c>
      <c r="H77" s="266">
        <f>-[26]LinkOut!AO13</f>
        <v>0</v>
      </c>
      <c r="L77" s="267"/>
      <c r="M77" s="267"/>
    </row>
    <row r="78" spans="1:13" x14ac:dyDescent="0.25">
      <c r="A78" s="297" t="s">
        <v>94</v>
      </c>
      <c r="B78" s="297" t="s">
        <v>95</v>
      </c>
      <c r="C78" s="305" t="str">
        <f>[26]LinkOut!AL14</f>
        <v>40131000</v>
      </c>
      <c r="D78" s="305" t="str">
        <f>[26]LinkOut!AM14</f>
        <v>Ind Sales Billed</v>
      </c>
      <c r="E78" s="297" t="s">
        <v>96</v>
      </c>
      <c r="F78" s="266">
        <f>-[26]LinkOut!AN14</f>
        <v>-3022124.2499999995</v>
      </c>
      <c r="G78" s="266">
        <f t="shared" si="33"/>
        <v>-52583.110000000801</v>
      </c>
      <c r="H78" s="266">
        <f>-[26]LinkOut!AO14</f>
        <v>-3074707.3600000003</v>
      </c>
      <c r="L78" s="267"/>
      <c r="M78" s="267"/>
    </row>
    <row r="79" spans="1:13" x14ac:dyDescent="0.25">
      <c r="A79" s="297" t="s">
        <v>94</v>
      </c>
      <c r="B79" s="297" t="s">
        <v>95</v>
      </c>
      <c r="C79" s="305" t="str">
        <f>[26]LinkOut!AL15</f>
        <v>40131200</v>
      </c>
      <c r="D79" s="305" t="str">
        <f>[26]LinkOut!AM15</f>
        <v>Ind Sls Billed DSIC</v>
      </c>
      <c r="E79" s="297" t="s">
        <v>96</v>
      </c>
      <c r="F79" s="266">
        <f>-[26]LinkOut!AN15</f>
        <v>-280488.45999999996</v>
      </c>
      <c r="G79" s="266">
        <f t="shared" si="33"/>
        <v>30207.26999999996</v>
      </c>
      <c r="H79" s="266">
        <f>-[26]LinkOut!AO15</f>
        <v>-250281.19</v>
      </c>
      <c r="L79" s="267"/>
      <c r="M79" s="267"/>
    </row>
    <row r="80" spans="1:13" x14ac:dyDescent="0.25">
      <c r="A80" s="297" t="s">
        <v>94</v>
      </c>
      <c r="B80" s="297" t="s">
        <v>95</v>
      </c>
      <c r="C80" s="305" t="str">
        <f>[26]LinkOut!AL16</f>
        <v>40132000</v>
      </c>
      <c r="D80" s="305" t="str">
        <f>[26]LinkOut!AM16</f>
        <v>Ind Sales Unbilled</v>
      </c>
      <c r="E80" s="297" t="s">
        <v>96</v>
      </c>
      <c r="F80" s="266">
        <f>-[26]LinkOut!AN16</f>
        <v>0</v>
      </c>
      <c r="G80" s="266">
        <f t="shared" si="33"/>
        <v>0</v>
      </c>
      <c r="H80" s="266">
        <f>-[26]LinkOut!AO16</f>
        <v>0</v>
      </c>
      <c r="L80" s="267"/>
      <c r="M80" s="267"/>
    </row>
    <row r="81" spans="1:13" x14ac:dyDescent="0.25">
      <c r="A81" s="297" t="s">
        <v>97</v>
      </c>
      <c r="B81" s="297" t="s">
        <v>98</v>
      </c>
      <c r="C81" s="305" t="str">
        <f>[26]LinkOut!AL17</f>
        <v>40141000</v>
      </c>
      <c r="D81" s="305" t="str">
        <f>[26]LinkOut!AM17</f>
        <v>Publ Fire Billed</v>
      </c>
      <c r="E81" s="297" t="s">
        <v>99</v>
      </c>
      <c r="F81" s="266">
        <f>-[26]LinkOut!AN17</f>
        <v>-5225901.9600000009</v>
      </c>
      <c r="G81" s="266">
        <f t="shared" si="33"/>
        <v>-33512.979999998584</v>
      </c>
      <c r="H81" s="266">
        <f>-[26]LinkOut!AO17</f>
        <v>-5259414.9399999995</v>
      </c>
      <c r="L81" s="267"/>
      <c r="M81" s="267"/>
    </row>
    <row r="82" spans="1:13" x14ac:dyDescent="0.25">
      <c r="A82" s="297" t="s">
        <v>97</v>
      </c>
      <c r="B82" s="297" t="s">
        <v>98</v>
      </c>
      <c r="C82" s="305" t="str">
        <f>[26]LinkOut!AL18</f>
        <v>40141200</v>
      </c>
      <c r="D82" s="305" t="str">
        <f>[26]LinkOut!AM18</f>
        <v>Publ Fire BilledDSIC</v>
      </c>
      <c r="E82" s="265" t="s">
        <v>99</v>
      </c>
      <c r="F82" s="266">
        <f>-[26]LinkOut!AN18</f>
        <v>-490633.52999999997</v>
      </c>
      <c r="G82" s="266">
        <f t="shared" si="33"/>
        <v>62517.179999999935</v>
      </c>
      <c r="H82" s="266">
        <f>-[26]LinkOut!AO18</f>
        <v>-428116.35000000003</v>
      </c>
      <c r="L82" s="267"/>
      <c r="M82" s="267"/>
    </row>
    <row r="83" spans="1:13" x14ac:dyDescent="0.25">
      <c r="A83" s="297" t="s">
        <v>97</v>
      </c>
      <c r="B83" s="297" t="s">
        <v>98</v>
      </c>
      <c r="C83" s="305" t="str">
        <f>[26]LinkOut!AL19</f>
        <v>40142000</v>
      </c>
      <c r="D83" s="305" t="str">
        <f>[26]LinkOut!AM19</f>
        <v>Publ Fire Unbilled</v>
      </c>
      <c r="E83" s="265" t="s">
        <v>99</v>
      </c>
      <c r="F83" s="266">
        <f>-[26]LinkOut!AN19</f>
        <v>0</v>
      </c>
      <c r="G83" s="266">
        <f t="shared" si="33"/>
        <v>0</v>
      </c>
      <c r="H83" s="266">
        <f>-[26]LinkOut!AO19</f>
        <v>0</v>
      </c>
      <c r="L83" s="267"/>
      <c r="M83" s="267"/>
    </row>
    <row r="84" spans="1:13" x14ac:dyDescent="0.25">
      <c r="A84" s="297" t="s">
        <v>100</v>
      </c>
      <c r="B84" s="297" t="s">
        <v>101</v>
      </c>
      <c r="C84" s="305" t="str">
        <f>[26]LinkOut!AL20</f>
        <v>40145000</v>
      </c>
      <c r="D84" s="305" t="str">
        <f>[26]LinkOut!AM20</f>
        <v>Priv Fire Billed</v>
      </c>
      <c r="E84" s="297" t="s">
        <v>102</v>
      </c>
      <c r="F84" s="266">
        <f>-[26]LinkOut!AN20</f>
        <v>-4119526.47</v>
      </c>
      <c r="G84" s="266">
        <f t="shared" si="33"/>
        <v>-377117.68999999901</v>
      </c>
      <c r="H84" s="266">
        <f>-[26]LinkOut!AO20</f>
        <v>-4496644.1599999992</v>
      </c>
      <c r="L84" s="267"/>
      <c r="M84" s="267"/>
    </row>
    <row r="85" spans="1:13" x14ac:dyDescent="0.25">
      <c r="A85" s="297" t="s">
        <v>100</v>
      </c>
      <c r="B85" s="297" t="s">
        <v>101</v>
      </c>
      <c r="C85" s="305" t="str">
        <f>[26]LinkOut!AL21</f>
        <v>40145100</v>
      </c>
      <c r="D85" s="305" t="str">
        <f>[26]LinkOut!AM21</f>
        <v>Priv Fire Billed Sur</v>
      </c>
      <c r="E85" s="297" t="s">
        <v>102</v>
      </c>
      <c r="F85" s="266">
        <f>-[26]LinkOut!AN21</f>
        <v>0</v>
      </c>
      <c r="G85" s="266">
        <f t="shared" si="33"/>
        <v>0</v>
      </c>
      <c r="H85" s="266">
        <f>-[26]LinkOut!AO21</f>
        <v>0</v>
      </c>
      <c r="L85" s="267"/>
      <c r="M85" s="267"/>
    </row>
    <row r="86" spans="1:13" x14ac:dyDescent="0.25">
      <c r="A86" s="297" t="s">
        <v>100</v>
      </c>
      <c r="B86" s="297" t="s">
        <v>101</v>
      </c>
      <c r="C86" s="305" t="str">
        <f>[26]LinkOut!AL22</f>
        <v>40145200</v>
      </c>
      <c r="D86" s="305" t="str">
        <f>[26]LinkOut!AM22</f>
        <v>Priv Fire BilledDSIC</v>
      </c>
      <c r="E86" s="297" t="s">
        <v>102</v>
      </c>
      <c r="F86" s="266">
        <f>-[26]LinkOut!AN22</f>
        <v>-384772.76999999996</v>
      </c>
      <c r="G86" s="266">
        <f t="shared" si="33"/>
        <v>18745.929999999935</v>
      </c>
      <c r="H86" s="266">
        <f>-[26]LinkOut!AO22</f>
        <v>-366026.84</v>
      </c>
      <c r="L86" s="267"/>
      <c r="M86" s="267"/>
    </row>
    <row r="87" spans="1:13" x14ac:dyDescent="0.25">
      <c r="A87" s="297" t="s">
        <v>100</v>
      </c>
      <c r="B87" s="297" t="s">
        <v>101</v>
      </c>
      <c r="C87" s="305" t="str">
        <f>[26]LinkOut!AL23</f>
        <v>40146000</v>
      </c>
      <c r="D87" s="305" t="str">
        <f>[26]LinkOut!AM23</f>
        <v>Priv Fire Unbilled</v>
      </c>
      <c r="E87" s="297" t="s">
        <v>102</v>
      </c>
      <c r="F87" s="266">
        <f>-[26]LinkOut!AN23</f>
        <v>0</v>
      </c>
      <c r="G87" s="266">
        <f t="shared" si="33"/>
        <v>0</v>
      </c>
      <c r="H87" s="266">
        <f>-[26]LinkOut!AO23</f>
        <v>0</v>
      </c>
      <c r="L87" s="267"/>
      <c r="M87" s="267"/>
    </row>
    <row r="88" spans="1:13" x14ac:dyDescent="0.25">
      <c r="A88" s="297" t="s">
        <v>103</v>
      </c>
      <c r="B88" s="297" t="s">
        <v>104</v>
      </c>
      <c r="C88" s="305" t="str">
        <f>[26]LinkOut!AL24</f>
        <v>40151000</v>
      </c>
      <c r="D88" s="305" t="str">
        <f>[26]LinkOut!AM24</f>
        <v>Publ Auth Billed</v>
      </c>
      <c r="E88" s="297" t="s">
        <v>105</v>
      </c>
      <c r="F88" s="266">
        <f>-[26]LinkOut!AN24</f>
        <v>-8420146.3900000006</v>
      </c>
      <c r="G88" s="266">
        <f t="shared" si="33"/>
        <v>113105.4000000013</v>
      </c>
      <c r="H88" s="266">
        <f>-[26]LinkOut!AO24</f>
        <v>-8307040.9899999993</v>
      </c>
      <c r="L88" s="267"/>
      <c r="M88" s="267"/>
    </row>
    <row r="89" spans="1:13" x14ac:dyDescent="0.25">
      <c r="A89" s="297" t="s">
        <v>103</v>
      </c>
      <c r="B89" s="297" t="s">
        <v>104</v>
      </c>
      <c r="C89" s="305" t="str">
        <f>[26]LinkOut!AL25</f>
        <v>40151200</v>
      </c>
      <c r="D89" s="305" t="str">
        <f>[26]LinkOut!AM25</f>
        <v>Publ Auth BilledDSIC</v>
      </c>
      <c r="E89" s="297" t="s">
        <v>105</v>
      </c>
      <c r="F89" s="266">
        <f>-[26]LinkOut!AN25</f>
        <v>-766214.94000000006</v>
      </c>
      <c r="G89" s="266">
        <f t="shared" si="33"/>
        <v>90021.79999999993</v>
      </c>
      <c r="H89" s="266">
        <f>-[26]LinkOut!AO25</f>
        <v>-676193.14000000013</v>
      </c>
      <c r="L89" s="267"/>
      <c r="M89" s="267"/>
    </row>
    <row r="90" spans="1:13" x14ac:dyDescent="0.25">
      <c r="A90" s="297" t="s">
        <v>103</v>
      </c>
      <c r="B90" s="297" t="s">
        <v>104</v>
      </c>
      <c r="C90" s="305" t="str">
        <f>[26]LinkOut!AL26</f>
        <v>40152000</v>
      </c>
      <c r="D90" s="305" t="str">
        <f>[26]LinkOut!AM26</f>
        <v>Publ Auth Unbilled</v>
      </c>
      <c r="E90" s="297" t="s">
        <v>105</v>
      </c>
      <c r="F90" s="266">
        <f>-[26]LinkOut!AN26</f>
        <v>0</v>
      </c>
      <c r="G90" s="266">
        <f t="shared" si="33"/>
        <v>0</v>
      </c>
      <c r="H90" s="266">
        <f>-[26]LinkOut!AO26</f>
        <v>0</v>
      </c>
      <c r="L90" s="267"/>
      <c r="M90" s="267"/>
    </row>
    <row r="91" spans="1:13" x14ac:dyDescent="0.25">
      <c r="A91" s="297" t="s">
        <v>106</v>
      </c>
      <c r="B91" s="297" t="s">
        <v>107</v>
      </c>
      <c r="C91" s="305" t="str">
        <f>[26]LinkOut!AL27</f>
        <v>40161000</v>
      </c>
      <c r="D91" s="305" t="str">
        <f>[26]LinkOut!AM27</f>
        <v>Sls/Rsle Billed</v>
      </c>
      <c r="E91" s="297" t="s">
        <v>108</v>
      </c>
      <c r="F91" s="266">
        <f>-[26]LinkOut!AN27</f>
        <v>-2000273.7099999997</v>
      </c>
      <c r="G91" s="266">
        <f t="shared" si="33"/>
        <v>260187.76999999955</v>
      </c>
      <c r="H91" s="266">
        <f>-[26]LinkOut!AO27</f>
        <v>-1740085.9400000002</v>
      </c>
      <c r="L91" s="267"/>
      <c r="M91" s="267"/>
    </row>
    <row r="92" spans="1:13" x14ac:dyDescent="0.25">
      <c r="A92" s="297" t="s">
        <v>106</v>
      </c>
      <c r="B92" s="297" t="s">
        <v>107</v>
      </c>
      <c r="C92" s="305" t="str">
        <f>[26]LinkOut!AL28</f>
        <v>40161050</v>
      </c>
      <c r="D92" s="305" t="str">
        <f>[26]LinkOut!AM28</f>
        <v>Sls/Rsle Billed I/C</v>
      </c>
      <c r="E92" s="297" t="s">
        <v>109</v>
      </c>
      <c r="F92" s="266">
        <f>-[26]LinkOut!AN28</f>
        <v>0</v>
      </c>
      <c r="G92" s="266">
        <f t="shared" si="33"/>
        <v>0</v>
      </c>
      <c r="H92" s="266">
        <f>-[26]LinkOut!AO28</f>
        <v>0</v>
      </c>
      <c r="L92" s="267"/>
      <c r="M92" s="267"/>
    </row>
    <row r="93" spans="1:13" x14ac:dyDescent="0.25">
      <c r="A93" s="297" t="s">
        <v>106</v>
      </c>
      <c r="B93" s="297" t="s">
        <v>107</v>
      </c>
      <c r="C93" s="305" t="str">
        <f>[26]LinkOut!AL29</f>
        <v>40161200</v>
      </c>
      <c r="D93" s="305" t="str">
        <f>[26]LinkOut!AM29</f>
        <v>Sls/Rsle Billed DSIC</v>
      </c>
      <c r="E93" s="297" t="s">
        <v>108</v>
      </c>
      <c r="F93" s="266">
        <f>-[26]LinkOut!AN29</f>
        <v>-178914.97</v>
      </c>
      <c r="G93" s="266">
        <f t="shared" si="33"/>
        <v>37271.97</v>
      </c>
      <c r="H93" s="266">
        <f>-[26]LinkOut!AO29</f>
        <v>-141643</v>
      </c>
      <c r="L93" s="267"/>
      <c r="M93" s="267"/>
    </row>
    <row r="94" spans="1:13" x14ac:dyDescent="0.25">
      <c r="A94" s="297" t="s">
        <v>106</v>
      </c>
      <c r="B94" s="297" t="s">
        <v>107</v>
      </c>
      <c r="C94" s="305" t="str">
        <f>[26]LinkOut!AL30</f>
        <v>40162000</v>
      </c>
      <c r="D94" s="305" t="str">
        <f>[26]LinkOut!AM30</f>
        <v>SalesforRsle Unbilld</v>
      </c>
      <c r="E94" s="297" t="s">
        <v>108</v>
      </c>
      <c r="F94" s="266">
        <f>-[26]LinkOut!AN30</f>
        <v>0</v>
      </c>
      <c r="G94" s="266">
        <f t="shared" si="33"/>
        <v>0</v>
      </c>
      <c r="H94" s="266">
        <f>-[26]LinkOut!AO30</f>
        <v>0</v>
      </c>
      <c r="L94" s="267"/>
      <c r="M94" s="267"/>
    </row>
    <row r="95" spans="1:13" x14ac:dyDescent="0.25">
      <c r="A95" s="297" t="s">
        <v>110</v>
      </c>
      <c r="B95" s="297" t="s">
        <v>111</v>
      </c>
      <c r="C95" s="305" t="str">
        <f>[26]LinkOut!AL31</f>
        <v>40171000</v>
      </c>
      <c r="D95" s="305" t="str">
        <f>[26]LinkOut!AM31</f>
        <v>Misc Sales Billed</v>
      </c>
      <c r="E95" s="297" t="s">
        <v>112</v>
      </c>
      <c r="F95" s="266">
        <f>-[26]LinkOut!AN31</f>
        <v>-127996.28999999998</v>
      </c>
      <c r="G95" s="266">
        <f t="shared" si="33"/>
        <v>-5897.429999999993</v>
      </c>
      <c r="H95" s="266">
        <f>-[26]LinkOut!AO31</f>
        <v>-133893.71999999997</v>
      </c>
      <c r="L95" s="267"/>
      <c r="M95" s="267"/>
    </row>
    <row r="96" spans="1:13" x14ac:dyDescent="0.25">
      <c r="A96" s="297" t="s">
        <v>110</v>
      </c>
      <c r="B96" s="297" t="s">
        <v>111</v>
      </c>
      <c r="C96" s="305" t="str">
        <f>[26]LinkOut!AL32</f>
        <v>40171100</v>
      </c>
      <c r="D96" s="305" t="str">
        <f>[26]LinkOut!AM32</f>
        <v>MiscSls BilledSurchg</v>
      </c>
      <c r="E96" s="74" t="s">
        <v>112</v>
      </c>
      <c r="F96" s="266">
        <f>-[26]LinkOut!AN32</f>
        <v>-11967.77</v>
      </c>
      <c r="G96" s="266">
        <f t="shared" si="33"/>
        <v>1068.83</v>
      </c>
      <c r="H96" s="266">
        <f>-[26]LinkOut!AO32</f>
        <v>-10898.94</v>
      </c>
      <c r="L96" s="267"/>
      <c r="M96" s="267"/>
    </row>
    <row r="97" spans="1:13" x14ac:dyDescent="0.25">
      <c r="A97" s="297" t="s">
        <v>110</v>
      </c>
      <c r="B97" s="297" t="s">
        <v>111</v>
      </c>
      <c r="C97" s="305" t="str">
        <f>[26]LinkOut!AL33</f>
        <v>40171300</v>
      </c>
      <c r="D97" s="305" t="str">
        <f>[26]LinkOut!AM33</f>
        <v>MiscSls Bill Unmtrd</v>
      </c>
      <c r="E97" s="297" t="s">
        <v>112</v>
      </c>
      <c r="F97" s="266">
        <f>-[26]LinkOut!AN33</f>
        <v>0</v>
      </c>
      <c r="G97" s="266">
        <f t="shared" si="33"/>
        <v>0</v>
      </c>
      <c r="H97" s="266">
        <f>-[26]LinkOut!AO33</f>
        <v>0</v>
      </c>
      <c r="L97" s="267"/>
      <c r="M97" s="267"/>
    </row>
    <row r="98" spans="1:13" x14ac:dyDescent="0.25">
      <c r="A98" s="297" t="s">
        <v>110</v>
      </c>
      <c r="B98" s="297" t="s">
        <v>111</v>
      </c>
      <c r="C98" s="305" t="str">
        <f>[26]LinkOut!AL34</f>
        <v>40172000</v>
      </c>
      <c r="D98" s="305" t="str">
        <f>[26]LinkOut!AM34</f>
        <v>Misc Sales Unbilled</v>
      </c>
      <c r="E98" s="74" t="s">
        <v>112</v>
      </c>
      <c r="F98" s="266">
        <f>-[26]LinkOut!AN34</f>
        <v>0</v>
      </c>
      <c r="G98" s="266">
        <f t="shared" si="33"/>
        <v>0</v>
      </c>
      <c r="H98" s="266">
        <f>-[26]LinkOut!AO34</f>
        <v>0</v>
      </c>
      <c r="L98" s="267"/>
      <c r="M98" s="267"/>
    </row>
    <row r="99" spans="1:13" x14ac:dyDescent="0.25">
      <c r="A99" s="297" t="s">
        <v>110</v>
      </c>
      <c r="B99" s="297" t="s">
        <v>111</v>
      </c>
      <c r="C99" s="305" t="str">
        <f>[26]LinkOut!AL35</f>
        <v>40180100</v>
      </c>
      <c r="D99" s="305" t="str">
        <f>[26]LinkOut!AM35</f>
        <v>Oth Wtr Rev-Temp Svc</v>
      </c>
      <c r="E99" s="297" t="s">
        <v>113</v>
      </c>
      <c r="F99" s="266">
        <f>-[26]LinkOut!AN35</f>
        <v>0</v>
      </c>
      <c r="G99" s="266">
        <f t="shared" si="33"/>
        <v>0</v>
      </c>
      <c r="H99" s="266">
        <f>-[26]LinkOut!AO35</f>
        <v>0</v>
      </c>
      <c r="L99" s="267"/>
      <c r="M99" s="267"/>
    </row>
    <row r="100" spans="1:13" x14ac:dyDescent="0.25">
      <c r="A100" s="297" t="s">
        <v>110</v>
      </c>
      <c r="B100" s="297" t="s">
        <v>111</v>
      </c>
      <c r="C100" s="305" t="str">
        <f>[26]LinkOut!AL36</f>
        <v>40189900</v>
      </c>
      <c r="D100" s="305" t="str">
        <f>[26]LinkOut!AM36</f>
        <v>Other Water Revenue</v>
      </c>
      <c r="E100" s="297" t="s">
        <v>112</v>
      </c>
      <c r="F100" s="266">
        <f>-[26]LinkOut!AN36</f>
        <v>0</v>
      </c>
      <c r="G100" s="266">
        <f t="shared" si="33"/>
        <v>0</v>
      </c>
      <c r="H100" s="266">
        <f>-[26]LinkOut!AO36</f>
        <v>0</v>
      </c>
      <c r="L100" s="267"/>
      <c r="M100" s="267"/>
    </row>
    <row r="101" spans="1:13" x14ac:dyDescent="0.25">
      <c r="A101" s="297" t="s">
        <v>110</v>
      </c>
      <c r="B101" s="297" t="s">
        <v>111</v>
      </c>
      <c r="C101" s="305" t="str">
        <f>[26]LinkOut!AL37</f>
        <v>40189999</v>
      </c>
      <c r="D101" s="305" t="str">
        <f>[26]LinkOut!AM37</f>
        <v>Oth Wtr Rev-Leak Adj</v>
      </c>
      <c r="E101" s="297" t="s">
        <v>112</v>
      </c>
      <c r="F101" s="266">
        <f>-[26]LinkOut!AN37</f>
        <v>0</v>
      </c>
      <c r="G101" s="266">
        <f t="shared" si="33"/>
        <v>0</v>
      </c>
      <c r="H101" s="266">
        <f>-[26]LinkOut!AO37</f>
        <v>0</v>
      </c>
      <c r="L101" s="267"/>
      <c r="M101" s="267"/>
    </row>
    <row r="102" spans="1:13" x14ac:dyDescent="0.25">
      <c r="A102" s="230" t="s">
        <v>114</v>
      </c>
      <c r="B102" s="297"/>
      <c r="C102" s="305"/>
      <c r="D102" s="297"/>
      <c r="E102" s="297"/>
      <c r="F102" s="306">
        <f>SUM(F71:F101)</f>
        <v>-137513618.60999998</v>
      </c>
      <c r="G102" s="306">
        <f>SUM(G71:G101)</f>
        <v>3209090.4100000076</v>
      </c>
      <c r="H102" s="306">
        <f>SUM(H71:H101)</f>
        <v>-134304528.19999999</v>
      </c>
      <c r="L102" s="267"/>
      <c r="M102" s="267"/>
    </row>
    <row r="103" spans="1:13" x14ac:dyDescent="0.25">
      <c r="A103" s="297" t="s">
        <v>115</v>
      </c>
      <c r="B103" s="297" t="s">
        <v>116</v>
      </c>
      <c r="C103" s="305">
        <v>40211000</v>
      </c>
      <c r="D103" s="297" t="s">
        <v>117</v>
      </c>
      <c r="E103" s="297" t="s">
        <v>118</v>
      </c>
      <c r="F103" s="307"/>
      <c r="G103" s="266"/>
      <c r="H103" s="266"/>
      <c r="L103" s="267"/>
      <c r="M103" s="267"/>
    </row>
    <row r="104" spans="1:13" x14ac:dyDescent="0.25">
      <c r="A104" s="297" t="s">
        <v>115</v>
      </c>
      <c r="B104" s="297" t="s">
        <v>116</v>
      </c>
      <c r="C104" s="305">
        <v>40212000</v>
      </c>
      <c r="D104" s="297" t="s">
        <v>119</v>
      </c>
      <c r="E104" s="297" t="s">
        <v>118</v>
      </c>
      <c r="F104" s="307"/>
      <c r="G104" s="266"/>
      <c r="H104" s="266"/>
      <c r="L104" s="267"/>
      <c r="M104" s="267"/>
    </row>
    <row r="105" spans="1:13" x14ac:dyDescent="0.25">
      <c r="A105" s="297" t="s">
        <v>115</v>
      </c>
      <c r="B105" s="297" t="s">
        <v>116</v>
      </c>
      <c r="C105" s="305">
        <v>40221000</v>
      </c>
      <c r="D105" s="297" t="s">
        <v>120</v>
      </c>
      <c r="E105" s="297" t="s">
        <v>121</v>
      </c>
      <c r="F105" s="307"/>
      <c r="G105" s="266"/>
      <c r="H105" s="266"/>
      <c r="L105" s="267"/>
      <c r="M105" s="267"/>
    </row>
    <row r="106" spans="1:13" x14ac:dyDescent="0.25">
      <c r="A106" s="297" t="s">
        <v>115</v>
      </c>
      <c r="B106" s="297" t="s">
        <v>116</v>
      </c>
      <c r="C106" s="305">
        <v>40222000</v>
      </c>
      <c r="D106" s="297" t="s">
        <v>122</v>
      </c>
      <c r="E106" s="297" t="s">
        <v>121</v>
      </c>
      <c r="F106" s="307"/>
      <c r="G106" s="266"/>
      <c r="H106" s="266"/>
      <c r="L106" s="267"/>
      <c r="M106" s="267"/>
    </row>
    <row r="107" spans="1:13" x14ac:dyDescent="0.25">
      <c r="A107" s="297" t="s">
        <v>115</v>
      </c>
      <c r="B107" s="297" t="s">
        <v>116</v>
      </c>
      <c r="C107" s="305">
        <v>40231000</v>
      </c>
      <c r="D107" s="297" t="s">
        <v>123</v>
      </c>
      <c r="E107" s="297" t="s">
        <v>124</v>
      </c>
      <c r="F107" s="307"/>
      <c r="G107" s="266"/>
      <c r="H107" s="266"/>
      <c r="L107" s="267"/>
      <c r="M107" s="267"/>
    </row>
    <row r="108" spans="1:13" x14ac:dyDescent="0.25">
      <c r="A108" s="297" t="s">
        <v>115</v>
      </c>
      <c r="B108" s="297" t="s">
        <v>116</v>
      </c>
      <c r="C108" s="305">
        <v>40232000</v>
      </c>
      <c r="D108" s="297" t="s">
        <v>125</v>
      </c>
      <c r="E108" s="297" t="s">
        <v>124</v>
      </c>
      <c r="F108" s="307"/>
      <c r="G108" s="266"/>
      <c r="H108" s="266"/>
      <c r="L108" s="267"/>
      <c r="M108" s="267"/>
    </row>
    <row r="109" spans="1:13" x14ac:dyDescent="0.25">
      <c r="A109" s="297" t="s">
        <v>115</v>
      </c>
      <c r="B109" s="297" t="s">
        <v>116</v>
      </c>
      <c r="C109" s="305">
        <v>40251000</v>
      </c>
      <c r="D109" s="297" t="s">
        <v>126</v>
      </c>
      <c r="E109" s="297" t="s">
        <v>127</v>
      </c>
      <c r="F109" s="307"/>
      <c r="G109" s="266"/>
      <c r="H109" s="266"/>
      <c r="L109" s="267"/>
      <c r="M109" s="267"/>
    </row>
    <row r="110" spans="1:13" x14ac:dyDescent="0.25">
      <c r="A110" s="297" t="s">
        <v>115</v>
      </c>
      <c r="B110" s="297" t="s">
        <v>116</v>
      </c>
      <c r="C110" s="305">
        <v>40252000</v>
      </c>
      <c r="D110" s="297" t="s">
        <v>128</v>
      </c>
      <c r="E110" s="297" t="s">
        <v>127</v>
      </c>
      <c r="F110" s="307"/>
      <c r="G110" s="266"/>
      <c r="H110" s="266"/>
      <c r="L110" s="267"/>
      <c r="M110" s="267"/>
    </row>
    <row r="111" spans="1:13" x14ac:dyDescent="0.25">
      <c r="A111" s="230" t="s">
        <v>129</v>
      </c>
      <c r="B111" s="297">
        <v>0</v>
      </c>
      <c r="C111" s="305">
        <v>0</v>
      </c>
      <c r="D111" s="297">
        <v>0</v>
      </c>
      <c r="E111" s="297">
        <v>0</v>
      </c>
      <c r="F111" s="306"/>
      <c r="G111" s="266"/>
      <c r="H111" s="266"/>
      <c r="L111" s="267"/>
      <c r="M111" s="267"/>
    </row>
    <row r="112" spans="1:13" x14ac:dyDescent="0.25">
      <c r="A112" s="297" t="s">
        <v>130</v>
      </c>
      <c r="B112" s="297" t="s">
        <v>131</v>
      </c>
      <c r="C112" s="305" t="str">
        <f>[26]LinkOut!AL38</f>
        <v>40310100</v>
      </c>
      <c r="D112" s="305" t="str">
        <f>[26]LinkOut!AM38</f>
        <v>OthRev-Late Pymt Fee</v>
      </c>
      <c r="E112" s="297" t="s">
        <v>132</v>
      </c>
      <c r="F112" s="266">
        <f>-[26]LinkOut!AN38</f>
        <v>-788766.88947688777</v>
      </c>
      <c r="G112" s="266">
        <f t="shared" ref="G112:G119" si="34">H112-F112</f>
        <v>-113669.52753670292</v>
      </c>
      <c r="H112" s="266">
        <f>-[26]LinkOut!AO38</f>
        <v>-902436.41701359069</v>
      </c>
      <c r="L112" s="267"/>
      <c r="M112" s="267"/>
    </row>
    <row r="113" spans="1:18" x14ac:dyDescent="0.25">
      <c r="A113" s="297" t="s">
        <v>130</v>
      </c>
      <c r="B113" s="297" t="s">
        <v>131</v>
      </c>
      <c r="C113" s="305" t="str">
        <f>[26]LinkOut!AL39</f>
        <v>40310200</v>
      </c>
      <c r="D113" s="305" t="str">
        <f>[26]LinkOut!AM39</f>
        <v>OthRev-Rent</v>
      </c>
      <c r="E113" s="297" t="s">
        <v>133</v>
      </c>
      <c r="F113" s="266">
        <f>-[26]LinkOut!AN39</f>
        <v>-119732.28000000001</v>
      </c>
      <c r="G113" s="266">
        <f t="shared" si="34"/>
        <v>2490</v>
      </c>
      <c r="H113" s="266">
        <f>-[26]LinkOut!AO39</f>
        <v>-117242.28000000001</v>
      </c>
      <c r="L113" s="267"/>
      <c r="M113" s="267"/>
    </row>
    <row r="114" spans="1:18" x14ac:dyDescent="0.25">
      <c r="A114" s="297" t="s">
        <v>130</v>
      </c>
      <c r="B114" s="297" t="s">
        <v>131</v>
      </c>
      <c r="C114" s="305" t="str">
        <f>[26]LinkOut!AL40</f>
        <v>40310250</v>
      </c>
      <c r="D114" s="305" t="str">
        <f>[26]LinkOut!AM40</f>
        <v>OthRev-Rent I/C</v>
      </c>
      <c r="E114" s="297" t="s">
        <v>134</v>
      </c>
      <c r="F114" s="266">
        <f>-[26]LinkOut!AN40</f>
        <v>-92902.56</v>
      </c>
      <c r="G114" s="266">
        <f t="shared" si="34"/>
        <v>67670.880000000005</v>
      </c>
      <c r="H114" s="266">
        <f>-[26]LinkOut!AO40</f>
        <v>-25231.679999999997</v>
      </c>
      <c r="L114" s="267"/>
      <c r="M114" s="267"/>
    </row>
    <row r="115" spans="1:18" x14ac:dyDescent="0.25">
      <c r="A115" s="297" t="s">
        <v>130</v>
      </c>
      <c r="B115" s="297" t="s">
        <v>131</v>
      </c>
      <c r="C115" s="305" t="str">
        <f>[26]LinkOut!AL41</f>
        <v>40310400</v>
      </c>
      <c r="D115" s="305" t="str">
        <f>[26]LinkOut!AM41</f>
        <v>OthRev-NSF Ck Chrg</v>
      </c>
      <c r="E115" s="297" t="s">
        <v>113</v>
      </c>
      <c r="F115" s="266">
        <f>-[26]LinkOut!AN41</f>
        <v>-36380</v>
      </c>
      <c r="G115" s="266">
        <f t="shared" si="34"/>
        <v>1552</v>
      </c>
      <c r="H115" s="266">
        <f>-[26]LinkOut!AO41</f>
        <v>-34828</v>
      </c>
      <c r="L115" s="267"/>
      <c r="M115" s="267"/>
    </row>
    <row r="116" spans="1:18" x14ac:dyDescent="0.25">
      <c r="A116" s="297" t="s">
        <v>130</v>
      </c>
      <c r="B116" s="297" t="s">
        <v>131</v>
      </c>
      <c r="C116" s="305" t="str">
        <f>[26]LinkOut!AL42</f>
        <v>40310500</v>
      </c>
      <c r="D116" s="305" t="str">
        <f>[26]LinkOut!AM42</f>
        <v>OthRev-Appl/InitFee</v>
      </c>
      <c r="E116" s="297" t="s">
        <v>113</v>
      </c>
      <c r="F116" s="266">
        <f>-[26]LinkOut!AN42</f>
        <v>-620304.66999999993</v>
      </c>
      <c r="G116" s="266">
        <f t="shared" si="34"/>
        <v>-3627.9266666667536</v>
      </c>
      <c r="H116" s="266">
        <f>-[26]LinkOut!AO42</f>
        <v>-623932.59666666668</v>
      </c>
      <c r="L116" s="267"/>
      <c r="M116" s="267"/>
    </row>
    <row r="117" spans="1:18" x14ac:dyDescent="0.25">
      <c r="A117" s="297" t="s">
        <v>130</v>
      </c>
      <c r="B117" s="297" t="s">
        <v>131</v>
      </c>
      <c r="C117" s="305" t="str">
        <f>[26]LinkOut!AL43</f>
        <v>40310600</v>
      </c>
      <c r="D117" s="305" t="str">
        <f>[26]LinkOut!AM43</f>
        <v>OthRev-Usage Data</v>
      </c>
      <c r="E117" s="297" t="s">
        <v>113</v>
      </c>
      <c r="F117" s="266">
        <f>-[26]LinkOut!AN43</f>
        <v>-61524.673333333332</v>
      </c>
      <c r="G117" s="266">
        <f t="shared" si="34"/>
        <v>-126.10333333333983</v>
      </c>
      <c r="H117" s="266">
        <f>-[26]LinkOut!AO43</f>
        <v>-61650.776666666672</v>
      </c>
      <c r="L117" s="267"/>
      <c r="M117" s="267"/>
    </row>
    <row r="118" spans="1:18" x14ac:dyDescent="0.25">
      <c r="A118" s="297" t="s">
        <v>130</v>
      </c>
      <c r="B118" s="297" t="s">
        <v>131</v>
      </c>
      <c r="C118" s="305" t="str">
        <f>[26]LinkOut!AL44</f>
        <v>40310700</v>
      </c>
      <c r="D118" s="305" t="str">
        <f>[26]LinkOut!AM44</f>
        <v>OthRev-Reconnct Fee</v>
      </c>
      <c r="E118" s="297" t="s">
        <v>113</v>
      </c>
      <c r="F118" s="266">
        <f>-[26]LinkOut!AN44</f>
        <v>-431382</v>
      </c>
      <c r="G118" s="266">
        <f t="shared" si="34"/>
        <v>-58620.666666666628</v>
      </c>
      <c r="H118" s="266">
        <f>-[26]LinkOut!AO44</f>
        <v>-490002.66666666663</v>
      </c>
      <c r="L118" s="267"/>
      <c r="M118" s="267"/>
    </row>
    <row r="119" spans="1:18" x14ac:dyDescent="0.25">
      <c r="A119" s="297" t="s">
        <v>130</v>
      </c>
      <c r="B119" s="297" t="s">
        <v>131</v>
      </c>
      <c r="C119" s="305" t="str">
        <f>[26]LinkOut!AL45</f>
        <v>40319900</v>
      </c>
      <c r="D119" s="305" t="str">
        <f>[26]LinkOut!AM45</f>
        <v>OthRev-Misc Svc</v>
      </c>
      <c r="E119" s="297" t="s">
        <v>113</v>
      </c>
      <c r="F119" s="266">
        <f>-[26]LinkOut!AN45</f>
        <v>-34.840000000000003</v>
      </c>
      <c r="G119" s="266">
        <f t="shared" si="34"/>
        <v>34.840000000000003</v>
      </c>
      <c r="H119" s="266">
        <f>-[26]LinkOut!AO45</f>
        <v>0</v>
      </c>
      <c r="L119" s="267"/>
      <c r="M119" s="267"/>
    </row>
    <row r="120" spans="1:18" x14ac:dyDescent="0.25">
      <c r="A120" s="297" t="s">
        <v>130</v>
      </c>
      <c r="B120" s="297" t="s">
        <v>131</v>
      </c>
      <c r="C120" s="305">
        <v>40359900</v>
      </c>
      <c r="D120" s="297" t="s">
        <v>135</v>
      </c>
      <c r="E120" s="297" t="s">
        <v>136</v>
      </c>
      <c r="F120" s="307">
        <f>VLOOKUP(C120,'[1]Link Out Inc Stmt'!C$7:N$1004,12,0)</f>
        <v>0</v>
      </c>
      <c r="G120" s="266"/>
      <c r="H120" s="266"/>
      <c r="L120" s="267"/>
      <c r="M120" s="267"/>
    </row>
    <row r="121" spans="1:18" x14ac:dyDescent="0.25">
      <c r="A121" s="230" t="s">
        <v>137</v>
      </c>
      <c r="B121" s="297">
        <v>0</v>
      </c>
      <c r="C121" s="305">
        <v>0</v>
      </c>
      <c r="D121" s="297">
        <v>0</v>
      </c>
      <c r="E121" s="297">
        <v>0</v>
      </c>
      <c r="F121" s="306">
        <f>SUM(F112:F120)</f>
        <v>-2151027.9128102208</v>
      </c>
      <c r="G121" s="306">
        <f>SUM(G112:G120)</f>
        <v>-104296.50420336964</v>
      </c>
      <c r="H121" s="306">
        <f>SUM(H112:H120)</f>
        <v>-2255324.4170135907</v>
      </c>
      <c r="L121" s="267"/>
      <c r="M121" s="267"/>
    </row>
    <row r="122" spans="1:18" x14ac:dyDescent="0.25">
      <c r="A122" s="297" t="s">
        <v>138</v>
      </c>
      <c r="B122" s="297" t="s">
        <v>139</v>
      </c>
      <c r="C122" s="305">
        <v>51010000</v>
      </c>
      <c r="D122" s="297" t="s">
        <v>34</v>
      </c>
      <c r="E122" s="297" t="s">
        <v>140</v>
      </c>
      <c r="F122" s="307">
        <f>VLOOKUP(C122,'[1]Link Out Inc Stmt'!C$7:N$1004,12,0)</f>
        <v>320452.96156333329</v>
      </c>
      <c r="G122" s="266">
        <v>-118577.63</v>
      </c>
      <c r="H122" s="266">
        <f>(F122+G122)</f>
        <v>201875.33156333328</v>
      </c>
      <c r="L122" s="267"/>
      <c r="M122" s="267"/>
    </row>
    <row r="123" spans="1:18" x14ac:dyDescent="0.25">
      <c r="A123" s="297" t="s">
        <v>138</v>
      </c>
      <c r="B123" s="297" t="s">
        <v>139</v>
      </c>
      <c r="C123" s="305">
        <v>51015000</v>
      </c>
      <c r="D123" s="297" t="s">
        <v>141</v>
      </c>
      <c r="E123" s="297" t="s">
        <v>140</v>
      </c>
      <c r="F123" s="307">
        <f>VLOOKUP(C123,'[1]Link Out Inc Stmt'!C$7:N$1004,12,0)</f>
        <v>0</v>
      </c>
      <c r="G123" s="266">
        <v>0</v>
      </c>
      <c r="H123" s="266">
        <f>(F123+G123)</f>
        <v>0</v>
      </c>
      <c r="L123" s="267"/>
      <c r="M123" s="267"/>
    </row>
    <row r="124" spans="1:18" s="217" customFormat="1" x14ac:dyDescent="0.25">
      <c r="A124" s="230" t="s">
        <v>142</v>
      </c>
      <c r="B124" s="230">
        <v>0</v>
      </c>
      <c r="C124" s="294">
        <v>0</v>
      </c>
      <c r="D124" s="230">
        <v>0</v>
      </c>
      <c r="E124" s="230">
        <v>0</v>
      </c>
      <c r="F124" s="306">
        <f>SUM(F122:F123)</f>
        <v>320452.96156333329</v>
      </c>
      <c r="G124" s="306">
        <f t="shared" ref="G124:H124" si="35">SUM(G122:G123)</f>
        <v>-118577.63</v>
      </c>
      <c r="H124" s="306">
        <f t="shared" si="35"/>
        <v>201875.33156333328</v>
      </c>
      <c r="K124" s="19"/>
      <c r="L124" s="268"/>
      <c r="M124" s="268"/>
      <c r="N124" s="74"/>
      <c r="O124" s="74"/>
      <c r="P124" s="74"/>
      <c r="Q124" s="74"/>
      <c r="R124" s="74"/>
    </row>
    <row r="125" spans="1:18" x14ac:dyDescent="0.25">
      <c r="A125" s="297" t="s">
        <v>143</v>
      </c>
      <c r="B125" s="297" t="s">
        <v>144</v>
      </c>
      <c r="C125" s="305">
        <v>51510000</v>
      </c>
      <c r="D125" s="297" t="s">
        <v>145</v>
      </c>
      <c r="E125" s="297" t="s">
        <v>146</v>
      </c>
      <c r="F125" s="307">
        <f>VLOOKUP(C125,'[1]Link Out Inc Stmt'!C$7:N$1004,12,0)</f>
        <v>0</v>
      </c>
      <c r="G125" s="266">
        <f>VLOOKUP($C125,'[4]Link Out'!$A$8:$G$100,6,0)</f>
        <v>0</v>
      </c>
      <c r="H125" s="266">
        <f>'[4]Link Out'!D8+'[4]Link Out'!$D$14</f>
        <v>0</v>
      </c>
      <c r="L125" s="268"/>
      <c r="M125" s="268"/>
    </row>
    <row r="126" spans="1:18" x14ac:dyDescent="0.25">
      <c r="A126" s="297" t="s">
        <v>143</v>
      </c>
      <c r="B126" s="297" t="s">
        <v>144</v>
      </c>
      <c r="C126" s="305">
        <v>51510011</v>
      </c>
      <c r="D126" s="297" t="s">
        <v>147</v>
      </c>
      <c r="E126" s="297" t="s">
        <v>148</v>
      </c>
      <c r="F126" s="307">
        <f>VLOOKUP(C126,'[1]Link Out Inc Stmt'!C$7:N$1004,12,0)</f>
        <v>108944.53591624511</v>
      </c>
      <c r="G126" s="266">
        <f>VLOOKUP($C126,'[4]Link Out'!$A$8:$G$100,6,0)</f>
        <v>-20667.689999999999</v>
      </c>
      <c r="H126" s="266">
        <f>VLOOKUP($C126,'[4]Link Out'!$A$8:$G$100,7,0)</f>
        <v>88276.85</v>
      </c>
      <c r="L126" s="71"/>
      <c r="M126" s="269"/>
    </row>
    <row r="127" spans="1:18" x14ac:dyDescent="0.25">
      <c r="A127" s="297" t="s">
        <v>143</v>
      </c>
      <c r="B127" s="297" t="s">
        <v>144</v>
      </c>
      <c r="C127" s="305">
        <v>51510012</v>
      </c>
      <c r="D127" s="297" t="s">
        <v>149</v>
      </c>
      <c r="E127" s="297" t="s">
        <v>148</v>
      </c>
      <c r="F127" s="307">
        <f>VLOOKUP(C127,'[1]Link Out Inc Stmt'!C$7:N$1004,12,0)</f>
        <v>585389.64625071757</v>
      </c>
      <c r="G127" s="266">
        <f>VLOOKUP($C127,'[4]Link Out'!$A$8:$G$100,6,0)</f>
        <v>12834.82</v>
      </c>
      <c r="H127" s="266">
        <f>VLOOKUP($C127,'[4]Link Out'!$A$8:$G$100,7,0)</f>
        <v>598224.46</v>
      </c>
      <c r="L127" s="71"/>
      <c r="M127" s="269"/>
    </row>
    <row r="128" spans="1:18" x14ac:dyDescent="0.25">
      <c r="A128" s="297" t="s">
        <v>143</v>
      </c>
      <c r="B128" s="297" t="s">
        <v>144</v>
      </c>
      <c r="C128" s="305">
        <v>51510013</v>
      </c>
      <c r="D128" s="297" t="s">
        <v>150</v>
      </c>
      <c r="E128" s="297" t="s">
        <v>151</v>
      </c>
      <c r="F128" s="307">
        <f>VLOOKUP(C128,'[1]Link Out Inc Stmt'!C$7:N$1004,12,0)</f>
        <v>5033429.3049362767</v>
      </c>
      <c r="G128" s="266">
        <f>VLOOKUP($C128,'[4]Link Out'!$A$8:$G$100,6,0)</f>
        <v>295934.83</v>
      </c>
      <c r="H128" s="266">
        <f>VLOOKUP($C128,'[4]Link Out'!$A$8:$G$100,7,0)</f>
        <v>5329364.1399999997</v>
      </c>
      <c r="L128" s="71"/>
      <c r="M128" s="269"/>
    </row>
    <row r="129" spans="1:18" x14ac:dyDescent="0.25">
      <c r="A129" s="297" t="s">
        <v>143</v>
      </c>
      <c r="B129" s="297" t="s">
        <v>144</v>
      </c>
      <c r="C129" s="305">
        <v>51510014</v>
      </c>
      <c r="D129" s="297" t="s">
        <v>152</v>
      </c>
      <c r="E129" s="297" t="s">
        <v>153</v>
      </c>
      <c r="F129" s="307">
        <f>VLOOKUP(C129,'[1]Link Out Inc Stmt'!C$7:N$1004,12,0)</f>
        <v>21559.365395224228</v>
      </c>
      <c r="G129" s="266">
        <f>VLOOKUP($C129,'[4]Link Out'!$A$8:$G$100,6,0)</f>
        <v>-1536.21</v>
      </c>
      <c r="H129" s="266">
        <f>VLOOKUP($C129,'[4]Link Out'!$A$8:$G$100,7,0)</f>
        <v>20023.16</v>
      </c>
      <c r="L129" s="71"/>
      <c r="M129" s="269"/>
    </row>
    <row r="130" spans="1:18" x14ac:dyDescent="0.25">
      <c r="A130" s="297" t="s">
        <v>143</v>
      </c>
      <c r="B130" s="297" t="s">
        <v>144</v>
      </c>
      <c r="C130" s="305">
        <v>51520000</v>
      </c>
      <c r="D130" s="297" t="s">
        <v>154</v>
      </c>
      <c r="E130" s="297" t="s">
        <v>155</v>
      </c>
      <c r="F130" s="307">
        <f>VLOOKUP(C130,'[1]Link Out Inc Stmt'!C$7:N$1004,12,0)</f>
        <v>14511.930784512169</v>
      </c>
      <c r="G130" s="266">
        <f>VLOOKUP($C130,'[4]Link Out'!$A$8:$G$100,6,0)</f>
        <v>-9880.5400000000009</v>
      </c>
      <c r="H130" s="266">
        <f>VLOOKUP($C130,'[4]Link Out'!$A$8:$G$100,7,0)</f>
        <v>4631.3900000000003</v>
      </c>
      <c r="L130" s="71"/>
      <c r="M130" s="269"/>
    </row>
    <row r="131" spans="1:18" s="217" customFormat="1" x14ac:dyDescent="0.25">
      <c r="A131" s="230" t="s">
        <v>156</v>
      </c>
      <c r="B131" s="230">
        <v>0</v>
      </c>
      <c r="C131" s="294">
        <v>0</v>
      </c>
      <c r="D131" s="230">
        <v>0</v>
      </c>
      <c r="E131" s="230">
        <v>0</v>
      </c>
      <c r="F131" s="306">
        <f>SUM(F125:F130)</f>
        <v>5763834.7832829766</v>
      </c>
      <c r="G131" s="306">
        <f t="shared" ref="G131:H131" si="36">SUM(G125:G130)</f>
        <v>276685.21000000002</v>
      </c>
      <c r="H131" s="306">
        <f t="shared" si="36"/>
        <v>6040519.9999999991</v>
      </c>
      <c r="K131" s="19"/>
      <c r="L131" s="80"/>
      <c r="M131" s="80"/>
      <c r="N131" s="74"/>
      <c r="O131" s="74"/>
      <c r="P131" s="74"/>
      <c r="Q131" s="74"/>
      <c r="R131" s="74"/>
    </row>
    <row r="132" spans="1:18" x14ac:dyDescent="0.25">
      <c r="A132" s="297" t="s">
        <v>157</v>
      </c>
      <c r="B132" s="297" t="s">
        <v>36</v>
      </c>
      <c r="C132" s="305">
        <v>51800000</v>
      </c>
      <c r="D132" s="297" t="s">
        <v>36</v>
      </c>
      <c r="E132" s="297" t="s">
        <v>158</v>
      </c>
      <c r="F132" s="307">
        <f>VLOOKUP(C132,'[1]Link Out Inc Stmt'!C$7:N$1004,12,0)</f>
        <v>4604447.5045753438</v>
      </c>
      <c r="G132" s="266">
        <v>27998</v>
      </c>
      <c r="H132" s="266">
        <f>F132+G132</f>
        <v>4632445.5045753438</v>
      </c>
      <c r="L132" s="71"/>
      <c r="M132" s="71"/>
    </row>
    <row r="133" spans="1:18" s="217" customFormat="1" x14ac:dyDescent="0.25">
      <c r="A133" s="230" t="s">
        <v>159</v>
      </c>
      <c r="B133" s="230">
        <v>0</v>
      </c>
      <c r="C133" s="294">
        <v>0</v>
      </c>
      <c r="D133" s="230">
        <v>0</v>
      </c>
      <c r="E133" s="230">
        <v>0</v>
      </c>
      <c r="F133" s="306">
        <f>F132</f>
        <v>4604447.5045753438</v>
      </c>
      <c r="G133" s="306">
        <f t="shared" ref="G133:H133" si="37">G132</f>
        <v>27998</v>
      </c>
      <c r="H133" s="306">
        <f t="shared" si="37"/>
        <v>4632445.5045753438</v>
      </c>
      <c r="K133" s="19"/>
      <c r="L133" s="80"/>
      <c r="M133" s="80"/>
      <c r="N133" s="74"/>
      <c r="O133" s="74"/>
      <c r="P133" s="74"/>
      <c r="Q133" s="74"/>
      <c r="R133" s="74"/>
    </row>
    <row r="134" spans="1:18" x14ac:dyDescent="0.25">
      <c r="A134" s="297" t="s">
        <v>160</v>
      </c>
      <c r="B134" s="297" t="s">
        <v>161</v>
      </c>
      <c r="C134" s="305">
        <v>51110000</v>
      </c>
      <c r="D134" s="297" t="s">
        <v>37</v>
      </c>
      <c r="E134" s="297" t="s">
        <v>162</v>
      </c>
      <c r="F134" s="307">
        <f>VLOOKUP(C134,'[1]Link Out Inc Stmt'!C$7:N$1004,12,0)</f>
        <v>907200.65411764709</v>
      </c>
      <c r="G134" s="266">
        <v>-192364.57</v>
      </c>
      <c r="H134" s="266">
        <f>(F134+G134)</f>
        <v>714836.08411764703</v>
      </c>
      <c r="L134" s="71"/>
      <c r="M134" s="72"/>
    </row>
    <row r="135" spans="1:18" s="217" customFormat="1" x14ac:dyDescent="0.25">
      <c r="A135" s="230" t="s">
        <v>163</v>
      </c>
      <c r="B135" s="230">
        <v>0</v>
      </c>
      <c r="C135" s="294">
        <v>0</v>
      </c>
      <c r="D135" s="230">
        <v>0</v>
      </c>
      <c r="E135" s="230">
        <v>0</v>
      </c>
      <c r="F135" s="306">
        <f>SUM(F134:F134)</f>
        <v>907200.65411764709</v>
      </c>
      <c r="G135" s="306">
        <f>SUM(G134:G134)</f>
        <v>-192364.57</v>
      </c>
      <c r="H135" s="306">
        <f>SUM(H134:H134)</f>
        <v>714836.08411764703</v>
      </c>
      <c r="K135" s="19"/>
      <c r="L135" s="18" t="s">
        <v>164</v>
      </c>
      <c r="M135" s="74"/>
      <c r="N135" s="74"/>
      <c r="O135" s="74"/>
      <c r="P135" s="74"/>
      <c r="Q135" s="74"/>
      <c r="R135" s="74"/>
    </row>
    <row r="136" spans="1:18" x14ac:dyDescent="0.25">
      <c r="A136" s="297" t="s">
        <v>165</v>
      </c>
      <c r="B136" s="297" t="s">
        <v>166</v>
      </c>
      <c r="C136" s="305">
        <v>50100000</v>
      </c>
      <c r="D136" s="297" t="s">
        <v>167</v>
      </c>
      <c r="E136" s="297" t="s">
        <v>168</v>
      </c>
      <c r="F136" s="307">
        <f>VLOOKUP(C136,'[1]Link Out Inc Stmt'!C$7:N$1004,12,0)</f>
        <v>5190099.9404952768</v>
      </c>
      <c r="G136" s="307">
        <f t="shared" ref="G136:G137" si="38">H136-F136</f>
        <v>-5190099.9404952768</v>
      </c>
      <c r="H136" s="194"/>
      <c r="L136" s="22">
        <v>13543063</v>
      </c>
    </row>
    <row r="137" spans="1:18" x14ac:dyDescent="0.25">
      <c r="A137" s="297" t="s">
        <v>165</v>
      </c>
      <c r="B137" s="297" t="s">
        <v>166</v>
      </c>
      <c r="C137" s="305">
        <v>50100001</v>
      </c>
      <c r="D137" s="297" t="s">
        <v>169</v>
      </c>
      <c r="E137" s="297" t="s">
        <v>168</v>
      </c>
      <c r="F137" s="307">
        <f>VLOOKUP(C137,'[1]Link Out Inc Stmt'!C$7:N$1004,12,0)</f>
        <v>26782.433485701738</v>
      </c>
      <c r="G137" s="307">
        <f t="shared" si="38"/>
        <v>-26782.433485701738</v>
      </c>
      <c r="H137" s="266"/>
    </row>
    <row r="138" spans="1:18" x14ac:dyDescent="0.25">
      <c r="A138" s="297" t="s">
        <v>165</v>
      </c>
      <c r="B138" s="297" t="s">
        <v>166</v>
      </c>
      <c r="C138" s="305">
        <v>50101300</v>
      </c>
      <c r="D138" s="297" t="s">
        <v>170</v>
      </c>
      <c r="E138" s="297" t="s">
        <v>171</v>
      </c>
      <c r="F138" s="307">
        <f>VLOOKUP(C138,'[1]Link Out Inc Stmt'!C$7:N$1004,12,0)</f>
        <v>2185151.3306985446</v>
      </c>
      <c r="G138" s="307">
        <f>H138-F138</f>
        <v>3116415.3804928628</v>
      </c>
      <c r="H138" s="194">
        <f>L$136*L138</f>
        <v>5301566.7111914074</v>
      </c>
      <c r="L138" s="72">
        <f>F138/SUM($F$138:$F$157)</f>
        <v>0.39145994603963724</v>
      </c>
    </row>
    <row r="139" spans="1:18" x14ac:dyDescent="0.25">
      <c r="A139" s="297" t="s">
        <v>165</v>
      </c>
      <c r="B139" s="297" t="s">
        <v>166</v>
      </c>
      <c r="C139" s="305">
        <v>50101305</v>
      </c>
      <c r="D139" s="297" t="s">
        <v>172</v>
      </c>
      <c r="E139" s="297" t="s">
        <v>171</v>
      </c>
      <c r="F139" s="307">
        <f>VLOOKUP(C139,'[1]Link Out Inc Stmt'!C$7:N$1004,12,0)</f>
        <v>77993.559803056414</v>
      </c>
      <c r="G139" s="307">
        <f t="shared" ref="G139:G157" si="39">H139-F139</f>
        <v>111232.72147560318</v>
      </c>
      <c r="H139" s="194">
        <f t="shared" ref="H139:H157" si="40">L$136*L139</f>
        <v>189226.28127865959</v>
      </c>
      <c r="L139" s="72">
        <f t="shared" ref="L139:L157" si="41">F139/SUM($F$138:$F$157)</f>
        <v>1.3972192352546806E-2</v>
      </c>
    </row>
    <row r="140" spans="1:18" x14ac:dyDescent="0.25">
      <c r="A140" s="297" t="s">
        <v>165</v>
      </c>
      <c r="B140" s="297" t="s">
        <v>166</v>
      </c>
      <c r="C140" s="305">
        <v>50101400</v>
      </c>
      <c r="D140" s="297" t="s">
        <v>173</v>
      </c>
      <c r="E140" s="297" t="s">
        <v>174</v>
      </c>
      <c r="F140" s="307">
        <f>VLOOKUP(C140,'[1]Link Out Inc Stmt'!C$7:N$1004,12,0)</f>
        <v>277877.04252627329</v>
      </c>
      <c r="G140" s="307">
        <f t="shared" si="39"/>
        <v>396302.20435941732</v>
      </c>
      <c r="H140" s="194">
        <f t="shared" si="40"/>
        <v>674179.24688569061</v>
      </c>
      <c r="L140" s="72">
        <f t="shared" si="41"/>
        <v>4.97804113357289E-2</v>
      </c>
    </row>
    <row r="141" spans="1:18" x14ac:dyDescent="0.25">
      <c r="A141" s="297" t="s">
        <v>165</v>
      </c>
      <c r="B141" s="297" t="s">
        <v>166</v>
      </c>
      <c r="C141" s="305">
        <v>50101405</v>
      </c>
      <c r="D141" s="297" t="s">
        <v>175</v>
      </c>
      <c r="E141" s="297" t="s">
        <v>174</v>
      </c>
      <c r="F141" s="307">
        <f>VLOOKUP(C141,'[1]Link Out Inc Stmt'!C$7:N$1004,12,0)</f>
        <v>0</v>
      </c>
      <c r="G141" s="307">
        <f t="shared" si="39"/>
        <v>0</v>
      </c>
      <c r="H141" s="194">
        <f t="shared" si="40"/>
        <v>0</v>
      </c>
      <c r="L141" s="72">
        <f t="shared" si="41"/>
        <v>0</v>
      </c>
    </row>
    <row r="142" spans="1:18" x14ac:dyDescent="0.25">
      <c r="A142" s="297" t="s">
        <v>165</v>
      </c>
      <c r="B142" s="297" t="s">
        <v>166</v>
      </c>
      <c r="C142" s="305">
        <v>50101415</v>
      </c>
      <c r="D142" s="297" t="s">
        <v>176</v>
      </c>
      <c r="E142" s="297" t="s">
        <v>174</v>
      </c>
      <c r="F142" s="307">
        <f>VLOOKUP(C142,'[1]Link Out Inc Stmt'!C$7:N$1004,12,0)</f>
        <v>106706.99275861887</v>
      </c>
      <c r="G142" s="307">
        <f t="shared" si="39"/>
        <v>152183.19608683288</v>
      </c>
      <c r="H142" s="194">
        <f t="shared" si="40"/>
        <v>258890.18884545175</v>
      </c>
      <c r="L142" s="72">
        <f t="shared" si="41"/>
        <v>1.9116073582870562E-2</v>
      </c>
    </row>
    <row r="143" spans="1:18" x14ac:dyDescent="0.25">
      <c r="A143" s="297" t="s">
        <v>165</v>
      </c>
      <c r="B143" s="297" t="s">
        <v>166</v>
      </c>
      <c r="C143" s="305">
        <v>50101420</v>
      </c>
      <c r="D143" s="297" t="s">
        <v>177</v>
      </c>
      <c r="E143" s="297" t="s">
        <v>174</v>
      </c>
      <c r="F143" s="307">
        <f>VLOOKUP(C143,'[1]Link Out Inc Stmt'!C$7:N$1004,12,0)</f>
        <v>605568.4681105616</v>
      </c>
      <c r="G143" s="307">
        <f t="shared" si="39"/>
        <v>863648.6001900651</v>
      </c>
      <c r="H143" s="194">
        <f t="shared" si="40"/>
        <v>1469217.0683006267</v>
      </c>
      <c r="L143" s="72">
        <f t="shared" si="41"/>
        <v>0.10848484336967396</v>
      </c>
    </row>
    <row r="144" spans="1:18" x14ac:dyDescent="0.25">
      <c r="A144" s="297" t="s">
        <v>165</v>
      </c>
      <c r="B144" s="297" t="s">
        <v>166</v>
      </c>
      <c r="C144" s="305">
        <v>50101500</v>
      </c>
      <c r="D144" s="297" t="s">
        <v>178</v>
      </c>
      <c r="E144" s="297" t="s">
        <v>179</v>
      </c>
      <c r="F144" s="307">
        <f>VLOOKUP(C144,'[1]Link Out Inc Stmt'!C$7:N$1004,12,0)</f>
        <v>21837.817649327611</v>
      </c>
      <c r="G144" s="307">
        <f t="shared" si="39"/>
        <v>31144.621355358104</v>
      </c>
      <c r="H144" s="194">
        <f t="shared" si="40"/>
        <v>52982.439004685715</v>
      </c>
      <c r="L144" s="72">
        <f t="shared" si="41"/>
        <v>3.912145945469331E-3</v>
      </c>
    </row>
    <row r="145" spans="1:13" x14ac:dyDescent="0.25">
      <c r="A145" s="297" t="s">
        <v>165</v>
      </c>
      <c r="B145" s="297" t="s">
        <v>166</v>
      </c>
      <c r="C145" s="305">
        <v>50101505</v>
      </c>
      <c r="D145" s="297" t="s">
        <v>180</v>
      </c>
      <c r="E145" s="297" t="s">
        <v>179</v>
      </c>
      <c r="F145" s="307">
        <f>VLOOKUP(C145,'[1]Link Out Inc Stmt'!C$7:N$1004,12,0)</f>
        <v>322.45320483308512</v>
      </c>
      <c r="G145" s="307">
        <f t="shared" si="39"/>
        <v>459.8757591355461</v>
      </c>
      <c r="H145" s="194">
        <f t="shared" si="40"/>
        <v>782.32896396863123</v>
      </c>
      <c r="L145" s="72">
        <f t="shared" si="41"/>
        <v>5.7766028554148441E-5</v>
      </c>
    </row>
    <row r="146" spans="1:13" x14ac:dyDescent="0.25">
      <c r="A146" s="297" t="s">
        <v>165</v>
      </c>
      <c r="B146" s="297" t="s">
        <v>166</v>
      </c>
      <c r="C146" s="305">
        <v>50101510</v>
      </c>
      <c r="D146" s="297" t="s">
        <v>181</v>
      </c>
      <c r="E146" s="297" t="s">
        <v>179</v>
      </c>
      <c r="F146" s="307">
        <f>VLOOKUP(C146,'[1]Link Out Inc Stmt'!C$7:N$1004,12,0)</f>
        <v>299462.4838753033</v>
      </c>
      <c r="G146" s="307">
        <f t="shared" si="39"/>
        <v>427086.89211527142</v>
      </c>
      <c r="H146" s="194">
        <f t="shared" si="40"/>
        <v>726549.37599057471</v>
      </c>
      <c r="L146" s="72">
        <f t="shared" si="41"/>
        <v>5.3647345212126288E-2</v>
      </c>
    </row>
    <row r="147" spans="1:13" x14ac:dyDescent="0.25">
      <c r="A147" s="297" t="s">
        <v>165</v>
      </c>
      <c r="B147" s="297" t="s">
        <v>166</v>
      </c>
      <c r="C147" s="305">
        <v>50101520</v>
      </c>
      <c r="D147" s="297" t="s">
        <v>182</v>
      </c>
      <c r="E147" s="297" t="s">
        <v>179</v>
      </c>
      <c r="F147" s="307">
        <f>VLOOKUP(C147,'[1]Link Out Inc Stmt'!C$7:N$1004,12,0)</f>
        <v>165733.93532797438</v>
      </c>
      <c r="G147" s="307">
        <f t="shared" si="39"/>
        <v>236366.13989594782</v>
      </c>
      <c r="H147" s="194">
        <f t="shared" si="40"/>
        <v>402100.07522392221</v>
      </c>
      <c r="L147" s="72">
        <f t="shared" si="41"/>
        <v>2.9690482516689334E-2</v>
      </c>
    </row>
    <row r="148" spans="1:13" x14ac:dyDescent="0.25">
      <c r="A148" s="297" t="s">
        <v>165</v>
      </c>
      <c r="B148" s="297" t="s">
        <v>166</v>
      </c>
      <c r="C148" s="305">
        <v>50101600</v>
      </c>
      <c r="D148" s="297" t="s">
        <v>183</v>
      </c>
      <c r="E148" s="297" t="s">
        <v>168</v>
      </c>
      <c r="F148" s="307">
        <f>VLOOKUP(C148,'[1]Link Out Inc Stmt'!C$7:N$1004,12,0)</f>
        <v>784494.63507594098</v>
      </c>
      <c r="G148" s="307">
        <f t="shared" si="39"/>
        <v>1118829.2143973599</v>
      </c>
      <c r="H148" s="194">
        <f t="shared" si="40"/>
        <v>1903323.8494733009</v>
      </c>
      <c r="L148" s="72">
        <f t="shared" si="41"/>
        <v>0.14053865432607829</v>
      </c>
    </row>
    <row r="149" spans="1:13" x14ac:dyDescent="0.25">
      <c r="A149" s="297" t="s">
        <v>165</v>
      </c>
      <c r="B149" s="297" t="s">
        <v>166</v>
      </c>
      <c r="C149" s="305">
        <v>50101601</v>
      </c>
      <c r="D149" s="297" t="s">
        <v>184</v>
      </c>
      <c r="E149" s="297" t="s">
        <v>185</v>
      </c>
      <c r="F149" s="307">
        <f>VLOOKUP(C149,'[1]Link Out Inc Stmt'!C$7:N$1004,12,0)</f>
        <v>0</v>
      </c>
      <c r="G149" s="307">
        <f t="shared" si="39"/>
        <v>0</v>
      </c>
      <c r="H149" s="194">
        <f t="shared" si="40"/>
        <v>0</v>
      </c>
      <c r="L149" s="72">
        <f t="shared" si="41"/>
        <v>0</v>
      </c>
    </row>
    <row r="150" spans="1:13" x14ac:dyDescent="0.25">
      <c r="A150" s="297" t="s">
        <v>165</v>
      </c>
      <c r="B150" s="297" t="s">
        <v>166</v>
      </c>
      <c r="C150" s="308">
        <v>50102300</v>
      </c>
      <c r="D150" s="265" t="s">
        <v>186</v>
      </c>
      <c r="E150" s="74" t="s">
        <v>187</v>
      </c>
      <c r="F150" s="307">
        <f>VLOOKUP(C150,'[1]Link Out Inc Stmt'!C$7:N$1004,12,0)</f>
        <v>181871.79310321927</v>
      </c>
      <c r="G150" s="307">
        <f t="shared" si="39"/>
        <v>259381.60224513998</v>
      </c>
      <c r="H150" s="194">
        <f t="shared" si="40"/>
        <v>441253.39534835925</v>
      </c>
      <c r="L150" s="72">
        <f t="shared" si="41"/>
        <v>3.2581506513582582E-2</v>
      </c>
    </row>
    <row r="151" spans="1:13" x14ac:dyDescent="0.25">
      <c r="A151" s="297" t="s">
        <v>165</v>
      </c>
      <c r="B151" s="297" t="s">
        <v>166</v>
      </c>
      <c r="C151" s="305">
        <v>50102400</v>
      </c>
      <c r="D151" s="297" t="s">
        <v>188</v>
      </c>
      <c r="E151" s="297" t="s">
        <v>189</v>
      </c>
      <c r="F151" s="307">
        <f>VLOOKUP(C151,'[1]Link Out Inc Stmt'!C$7:N$1004,12,0)</f>
        <v>649603.83866051678</v>
      </c>
      <c r="G151" s="307">
        <f t="shared" si="39"/>
        <v>926450.88950506295</v>
      </c>
      <c r="H151" s="194">
        <f t="shared" si="40"/>
        <v>1576054.7281655797</v>
      </c>
      <c r="L151" s="72">
        <f t="shared" si="41"/>
        <v>0.1163735801986286</v>
      </c>
    </row>
    <row r="152" spans="1:13" x14ac:dyDescent="0.25">
      <c r="A152" s="297" t="s">
        <v>165</v>
      </c>
      <c r="B152" s="297" t="s">
        <v>166</v>
      </c>
      <c r="C152" s="305">
        <v>50102405</v>
      </c>
      <c r="D152" s="297" t="s">
        <v>190</v>
      </c>
      <c r="E152" s="297" t="s">
        <v>189</v>
      </c>
      <c r="F152" s="307">
        <f>VLOOKUP(C152,'[1]Link Out Inc Stmt'!C$7:N$1004,12,0)</f>
        <v>0</v>
      </c>
      <c r="G152" s="307">
        <f t="shared" si="39"/>
        <v>0</v>
      </c>
      <c r="H152" s="194">
        <f t="shared" si="40"/>
        <v>0</v>
      </c>
      <c r="L152" s="72">
        <f t="shared" si="41"/>
        <v>0</v>
      </c>
    </row>
    <row r="153" spans="1:13" x14ac:dyDescent="0.25">
      <c r="A153" s="297" t="s">
        <v>165</v>
      </c>
      <c r="B153" s="297" t="s">
        <v>166</v>
      </c>
      <c r="C153" s="305">
        <v>50102420</v>
      </c>
      <c r="D153" s="297" t="s">
        <v>191</v>
      </c>
      <c r="E153" s="297" t="s">
        <v>189</v>
      </c>
      <c r="F153" s="307">
        <f>VLOOKUP(C153,'[1]Link Out Inc Stmt'!C$7:N$1004,12,0)</f>
        <v>89441.580732303497</v>
      </c>
      <c r="G153" s="307">
        <f t="shared" si="39"/>
        <v>127559.64034794725</v>
      </c>
      <c r="H153" s="194">
        <f t="shared" si="40"/>
        <v>217001.22108025075</v>
      </c>
      <c r="L153" s="72">
        <f t="shared" si="41"/>
        <v>1.6023053358036565E-2</v>
      </c>
    </row>
    <row r="154" spans="1:13" x14ac:dyDescent="0.25">
      <c r="A154" s="297" t="s">
        <v>165</v>
      </c>
      <c r="B154" s="297" t="s">
        <v>166</v>
      </c>
      <c r="C154" s="305">
        <v>50102425</v>
      </c>
      <c r="D154" s="297" t="s">
        <v>192</v>
      </c>
      <c r="E154" s="297" t="s">
        <v>189</v>
      </c>
      <c r="F154" s="307">
        <f>VLOOKUP(C154,'[1]Link Out Inc Stmt'!C$7:N$1004,12,0)</f>
        <v>0</v>
      </c>
      <c r="G154" s="307">
        <f t="shared" si="39"/>
        <v>0</v>
      </c>
      <c r="H154" s="194">
        <f t="shared" si="40"/>
        <v>0</v>
      </c>
      <c r="L154" s="72">
        <f t="shared" si="41"/>
        <v>0</v>
      </c>
    </row>
    <row r="155" spans="1:13" x14ac:dyDescent="0.25">
      <c r="A155" s="297" t="s">
        <v>165</v>
      </c>
      <c r="B155" s="297" t="s">
        <v>166</v>
      </c>
      <c r="C155" s="305">
        <v>50102430</v>
      </c>
      <c r="D155" s="297" t="s">
        <v>193</v>
      </c>
      <c r="E155" s="297" t="s">
        <v>189</v>
      </c>
      <c r="F155" s="307">
        <f>VLOOKUP(C155,'[1]Link Out Inc Stmt'!C$7:N$1004,12,0)</f>
        <v>30097.440273144726</v>
      </c>
      <c r="G155" s="307">
        <f t="shared" si="39"/>
        <v>42924.315795880822</v>
      </c>
      <c r="H155" s="194">
        <f t="shared" si="40"/>
        <v>73021.756069025549</v>
      </c>
      <c r="L155" s="72">
        <f t="shared" si="41"/>
        <v>5.39181986150589E-3</v>
      </c>
    </row>
    <row r="156" spans="1:13" x14ac:dyDescent="0.25">
      <c r="A156" s="297" t="s">
        <v>165</v>
      </c>
      <c r="B156" s="297" t="s">
        <v>166</v>
      </c>
      <c r="C156" s="305">
        <v>50102435</v>
      </c>
      <c r="D156" s="297" t="s">
        <v>194</v>
      </c>
      <c r="E156" s="297" t="s">
        <v>189</v>
      </c>
      <c r="F156" s="307">
        <f>VLOOKUP(C156,'[1]Link Out Inc Stmt'!C$7:N$1004,12,0)</f>
        <v>58659.502255630076</v>
      </c>
      <c r="G156" s="307">
        <f t="shared" si="39"/>
        <v>83658.908412106102</v>
      </c>
      <c r="H156" s="194">
        <f t="shared" si="40"/>
        <v>142318.41066773617</v>
      </c>
      <c r="L156" s="72">
        <f t="shared" si="41"/>
        <v>1.0508583668830026E-2</v>
      </c>
    </row>
    <row r="157" spans="1:13" x14ac:dyDescent="0.25">
      <c r="A157" s="297" t="s">
        <v>165</v>
      </c>
      <c r="B157" s="297" t="s">
        <v>166</v>
      </c>
      <c r="C157" s="305">
        <v>50102440</v>
      </c>
      <c r="D157" s="297" t="s">
        <v>195</v>
      </c>
      <c r="E157" s="297" t="s">
        <v>189</v>
      </c>
      <c r="F157" s="307">
        <f>VLOOKUP(C157,'[1]Link Out Inc Stmt'!C$7:N$1004,12,0)</f>
        <v>47233.100778222892</v>
      </c>
      <c r="G157" s="307">
        <f t="shared" si="39"/>
        <v>67362.822732541506</v>
      </c>
      <c r="H157" s="194">
        <f t="shared" si="40"/>
        <v>114595.92351076439</v>
      </c>
      <c r="L157" s="72">
        <f t="shared" si="41"/>
        <v>8.4615956900417864E-3</v>
      </c>
    </row>
    <row r="158" spans="1:13" x14ac:dyDescent="0.25">
      <c r="A158" s="297" t="s">
        <v>165</v>
      </c>
      <c r="B158" s="297" t="s">
        <v>166</v>
      </c>
      <c r="C158" s="305">
        <v>50109900</v>
      </c>
      <c r="D158" s="297" t="s">
        <v>196</v>
      </c>
      <c r="E158" s="297" t="s">
        <v>168</v>
      </c>
      <c r="F158" s="307">
        <f>VLOOKUP(C158,'[1]Link Out Inc Stmt'!C$7:N$1004,12,0)</f>
        <v>-4116262.2885663584</v>
      </c>
      <c r="G158" s="307">
        <f>H158-F158</f>
        <v>-1750427.7114336416</v>
      </c>
      <c r="H158" s="266">
        <v>-5866690</v>
      </c>
      <c r="L158" s="52" t="s">
        <v>197</v>
      </c>
      <c r="M158" s="72"/>
    </row>
    <row r="159" spans="1:13" x14ac:dyDescent="0.25">
      <c r="A159" s="297" t="s">
        <v>165</v>
      </c>
      <c r="B159" s="297" t="s">
        <v>166</v>
      </c>
      <c r="C159" s="305">
        <v>50110000</v>
      </c>
      <c r="D159" s="297" t="s">
        <v>198</v>
      </c>
      <c r="E159" s="297" t="s">
        <v>168</v>
      </c>
      <c r="F159" s="307">
        <f>VLOOKUP(C159,'[1]Link Out Inc Stmt'!C$7:N$1004,12,0)</f>
        <v>859204.03122303996</v>
      </c>
      <c r="G159" s="307">
        <f>H159-F159</f>
        <v>-859204.03122303996</v>
      </c>
      <c r="H159" s="266"/>
      <c r="L159" s="18" t="s">
        <v>199</v>
      </c>
      <c r="M159" s="270">
        <v>1576612</v>
      </c>
    </row>
    <row r="160" spans="1:13" x14ac:dyDescent="0.25">
      <c r="A160" s="297" t="s">
        <v>165</v>
      </c>
      <c r="B160" s="297" t="s">
        <v>166</v>
      </c>
      <c r="C160" s="305">
        <v>50111300</v>
      </c>
      <c r="D160" s="297" t="s">
        <v>200</v>
      </c>
      <c r="E160" s="297" t="s">
        <v>171</v>
      </c>
      <c r="F160" s="307">
        <f>VLOOKUP(C160,'[1]Link Out Inc Stmt'!C$7:N$1004,12,0)</f>
        <v>290930.36746477243</v>
      </c>
      <c r="G160" s="307">
        <f t="shared" ref="G160:G174" si="42">H160-F160</f>
        <v>280434.95249539253</v>
      </c>
      <c r="H160" s="266">
        <f>M$159*M160</f>
        <v>571365.31996016495</v>
      </c>
      <c r="M160" s="271">
        <f>F160/SUM(SUM(F$160:F$174)+SUM($F$177:$F$187))</f>
        <v>0.36240071746261288</v>
      </c>
    </row>
    <row r="161" spans="1:13" x14ac:dyDescent="0.25">
      <c r="A161" s="297" t="s">
        <v>165</v>
      </c>
      <c r="B161" s="297" t="s">
        <v>166</v>
      </c>
      <c r="C161" s="305">
        <v>50111400</v>
      </c>
      <c r="D161" s="297" t="s">
        <v>201</v>
      </c>
      <c r="E161" s="297" t="s">
        <v>174</v>
      </c>
      <c r="F161" s="307">
        <f>VLOOKUP(C161,'[1]Link Out Inc Stmt'!C$7:N$1004,12,0)</f>
        <v>29747.410299401643</v>
      </c>
      <c r="G161" s="307">
        <f t="shared" si="42"/>
        <v>28674.262047201992</v>
      </c>
      <c r="H161" s="266">
        <f>M$159*M161</f>
        <v>58421.672346603635</v>
      </c>
      <c r="M161" s="271">
        <f t="shared" ref="M161:M174" si="43">F161/SUM(SUM(F$160:F$174)+SUM($F$177:$F$187))</f>
        <v>3.7055199596732508E-2</v>
      </c>
    </row>
    <row r="162" spans="1:13" x14ac:dyDescent="0.25">
      <c r="A162" s="297" t="s">
        <v>165</v>
      </c>
      <c r="B162" s="297" t="s">
        <v>166</v>
      </c>
      <c r="C162" s="305">
        <v>50111405</v>
      </c>
      <c r="D162" s="297" t="s">
        <v>202</v>
      </c>
      <c r="E162" s="297" t="s">
        <v>174</v>
      </c>
      <c r="F162" s="307">
        <f>VLOOKUP(C162,'[1]Link Out Inc Stmt'!C$7:N$1004,12,0)</f>
        <v>0</v>
      </c>
      <c r="G162" s="307">
        <f t="shared" si="42"/>
        <v>0</v>
      </c>
      <c r="H162" s="266">
        <f t="shared" ref="H162:H174" si="44">M$159*M162</f>
        <v>0</v>
      </c>
      <c r="L162" s="71"/>
      <c r="M162" s="271">
        <f t="shared" si="43"/>
        <v>0</v>
      </c>
    </row>
    <row r="163" spans="1:13" x14ac:dyDescent="0.25">
      <c r="A163" s="297" t="s">
        <v>165</v>
      </c>
      <c r="B163" s="297" t="s">
        <v>166</v>
      </c>
      <c r="C163" s="305">
        <v>50111415</v>
      </c>
      <c r="D163" s="297" t="s">
        <v>203</v>
      </c>
      <c r="E163" s="297" t="s">
        <v>174</v>
      </c>
      <c r="F163" s="307">
        <f>VLOOKUP(C163,'[1]Link Out Inc Stmt'!C$7:N$1004,12,0)</f>
        <v>3205.880020810665</v>
      </c>
      <c r="G163" s="307">
        <f t="shared" si="42"/>
        <v>3090.22677548719</v>
      </c>
      <c r="H163" s="266">
        <f t="shared" si="44"/>
        <v>6296.106796297855</v>
      </c>
      <c r="L163" s="71"/>
      <c r="M163" s="271">
        <f t="shared" si="43"/>
        <v>3.9934408695975008E-3</v>
      </c>
    </row>
    <row r="164" spans="1:13" x14ac:dyDescent="0.25">
      <c r="A164" s="297" t="s">
        <v>165</v>
      </c>
      <c r="B164" s="297" t="s">
        <v>166</v>
      </c>
      <c r="C164" s="305">
        <v>50111420</v>
      </c>
      <c r="D164" s="297" t="s">
        <v>204</v>
      </c>
      <c r="E164" s="297" t="s">
        <v>174</v>
      </c>
      <c r="F164" s="307">
        <f>VLOOKUP(C164,'[1]Link Out Inc Stmt'!C$7:N$1004,12,0)</f>
        <v>104976.11292239146</v>
      </c>
      <c r="G164" s="307">
        <f t="shared" si="42"/>
        <v>101189.06285747727</v>
      </c>
      <c r="H164" s="266">
        <f t="shared" si="44"/>
        <v>206165.17577986873</v>
      </c>
      <c r="L164" s="71"/>
      <c r="M164" s="271">
        <f t="shared" si="43"/>
        <v>0.1307646876846483</v>
      </c>
    </row>
    <row r="165" spans="1:13" x14ac:dyDescent="0.25">
      <c r="A165" s="297" t="s">
        <v>165</v>
      </c>
      <c r="B165" s="297" t="s">
        <v>166</v>
      </c>
      <c r="C165" s="305">
        <v>50111500</v>
      </c>
      <c r="D165" s="297" t="s">
        <v>205</v>
      </c>
      <c r="E165" s="297" t="s">
        <v>179</v>
      </c>
      <c r="F165" s="307">
        <f>VLOOKUP(C165,'[1]Link Out Inc Stmt'!C$7:N$1004,12,0)</f>
        <v>2046.7903146190301</v>
      </c>
      <c r="G165" s="307">
        <f t="shared" si="42"/>
        <v>1972.9516366754656</v>
      </c>
      <c r="H165" s="266">
        <f t="shared" si="44"/>
        <v>4019.7419512944957</v>
      </c>
      <c r="L165" s="71"/>
      <c r="M165" s="271">
        <f t="shared" si="43"/>
        <v>2.5496076087804073E-3</v>
      </c>
    </row>
    <row r="166" spans="1:13" x14ac:dyDescent="0.25">
      <c r="A166" s="297" t="s">
        <v>165</v>
      </c>
      <c r="B166" s="297" t="s">
        <v>166</v>
      </c>
      <c r="C166" s="305">
        <v>50111510</v>
      </c>
      <c r="D166" s="297" t="s">
        <v>206</v>
      </c>
      <c r="E166" s="297" t="s">
        <v>179</v>
      </c>
      <c r="F166" s="307">
        <f>VLOOKUP(C166,'[1]Link Out Inc Stmt'!C$7:N$1004,12,0)</f>
        <v>44763.782037230165</v>
      </c>
      <c r="G166" s="307">
        <f t="shared" si="42"/>
        <v>43148.912911763255</v>
      </c>
      <c r="H166" s="266">
        <f t="shared" si="44"/>
        <v>87912.69494899342</v>
      </c>
      <c r="L166" s="71"/>
      <c r="M166" s="271">
        <f t="shared" si="43"/>
        <v>5.5760513651420526E-2</v>
      </c>
    </row>
    <row r="167" spans="1:13" x14ac:dyDescent="0.25">
      <c r="A167" s="297" t="s">
        <v>165</v>
      </c>
      <c r="B167" s="297" t="s">
        <v>166</v>
      </c>
      <c r="C167" s="305">
        <v>50111520</v>
      </c>
      <c r="D167" s="297" t="s">
        <v>207</v>
      </c>
      <c r="E167" s="297" t="s">
        <v>179</v>
      </c>
      <c r="F167" s="307">
        <f>VLOOKUP(C167,'[1]Link Out Inc Stmt'!C$7:N$1004,12,0)</f>
        <v>73.362960133178134</v>
      </c>
      <c r="G167" s="307">
        <f t="shared" si="42"/>
        <v>70.716365634674972</v>
      </c>
      <c r="H167" s="266">
        <f t="shared" si="44"/>
        <v>144.07932576785311</v>
      </c>
      <c r="L167" s="71"/>
      <c r="M167" s="271">
        <f t="shared" si="43"/>
        <v>9.1385404758972466E-5</v>
      </c>
    </row>
    <row r="168" spans="1:13" x14ac:dyDescent="0.25">
      <c r="A168" s="297" t="s">
        <v>165</v>
      </c>
      <c r="B168" s="297" t="s">
        <v>166</v>
      </c>
      <c r="C168" s="305">
        <v>50111600</v>
      </c>
      <c r="D168" s="297" t="s">
        <v>208</v>
      </c>
      <c r="E168" s="297" t="s">
        <v>168</v>
      </c>
      <c r="F168" s="307">
        <f>VLOOKUP(C168,'[1]Link Out Inc Stmt'!C$7:N$1004,12,0)</f>
        <v>973.71782395504169</v>
      </c>
      <c r="G168" s="307">
        <f t="shared" si="42"/>
        <v>938.59061219456021</v>
      </c>
      <c r="H168" s="266">
        <f t="shared" si="44"/>
        <v>1912.3084361496019</v>
      </c>
      <c r="L168" s="71"/>
      <c r="M168" s="271">
        <f t="shared" si="43"/>
        <v>1.2129226697181056E-3</v>
      </c>
    </row>
    <row r="169" spans="1:13" x14ac:dyDescent="0.25">
      <c r="A169" s="297" t="s">
        <v>165</v>
      </c>
      <c r="B169" s="297" t="s">
        <v>166</v>
      </c>
      <c r="C169" s="305">
        <v>50112300</v>
      </c>
      <c r="D169" s="297" t="s">
        <v>209</v>
      </c>
      <c r="E169" s="297" t="s">
        <v>187</v>
      </c>
      <c r="F169" s="307">
        <f>VLOOKUP(C169,'[1]Link Out Inc Stmt'!C$7:N$1004,12,0)</f>
        <v>55560.412188270333</v>
      </c>
      <c r="G169" s="307">
        <f t="shared" si="42"/>
        <v>53556.050846182887</v>
      </c>
      <c r="H169" s="266">
        <f t="shared" si="44"/>
        <v>109116.46303445322</v>
      </c>
      <c r="L169" s="71"/>
      <c r="M169" s="271">
        <f t="shared" si="43"/>
        <v>6.9209458658473499E-2</v>
      </c>
    </row>
    <row r="170" spans="1:13" x14ac:dyDescent="0.25">
      <c r="A170" s="297" t="s">
        <v>165</v>
      </c>
      <c r="B170" s="297" t="s">
        <v>166</v>
      </c>
      <c r="C170" s="305">
        <v>50112400</v>
      </c>
      <c r="D170" s="297" t="s">
        <v>210</v>
      </c>
      <c r="E170" s="297" t="s">
        <v>189</v>
      </c>
      <c r="F170" s="307">
        <f>VLOOKUP(C170,'[1]Link Out Inc Stmt'!C$7:N$1004,12,0)</f>
        <v>119238.15576490101</v>
      </c>
      <c r="G170" s="307">
        <f t="shared" si="42"/>
        <v>114936.59750598973</v>
      </c>
      <c r="H170" s="266">
        <f t="shared" si="44"/>
        <v>234174.75327089074</v>
      </c>
      <c r="L170" s="71"/>
      <c r="M170" s="271">
        <f t="shared" si="43"/>
        <v>0.1485303633810289</v>
      </c>
    </row>
    <row r="171" spans="1:13" x14ac:dyDescent="0.25">
      <c r="A171" s="297" t="s">
        <v>165</v>
      </c>
      <c r="B171" s="297" t="s">
        <v>166</v>
      </c>
      <c r="C171" s="305">
        <v>50112420</v>
      </c>
      <c r="D171" s="297" t="s">
        <v>211</v>
      </c>
      <c r="E171" s="297" t="s">
        <v>189</v>
      </c>
      <c r="F171" s="307">
        <f>VLOOKUP(C171,'[1]Link Out Inc Stmt'!C$7:N$1004,12,0)</f>
        <v>27569.532008456954</v>
      </c>
      <c r="G171" s="307">
        <f t="shared" si="42"/>
        <v>26574.951478889539</v>
      </c>
      <c r="H171" s="266">
        <f t="shared" si="44"/>
        <v>54144.483487346493</v>
      </c>
      <c r="L171" s="71"/>
      <c r="M171" s="271">
        <f t="shared" si="43"/>
        <v>3.4342300760964964E-2</v>
      </c>
    </row>
    <row r="172" spans="1:13" x14ac:dyDescent="0.25">
      <c r="A172" s="297" t="s">
        <v>165</v>
      </c>
      <c r="B172" s="297" t="s">
        <v>166</v>
      </c>
      <c r="C172" s="305">
        <v>50112430</v>
      </c>
      <c r="D172" s="297" t="s">
        <v>212</v>
      </c>
      <c r="E172" s="297" t="s">
        <v>189</v>
      </c>
      <c r="F172" s="307">
        <f>VLOOKUP(C172,'[1]Link Out Inc Stmt'!C$7:N$1004,12,0)</f>
        <v>1932.4563102489528</v>
      </c>
      <c r="G172" s="307">
        <f t="shared" si="42"/>
        <v>1862.7422715839612</v>
      </c>
      <c r="H172" s="266">
        <f t="shared" si="44"/>
        <v>3795.198581832914</v>
      </c>
      <c r="L172" s="71"/>
      <c r="M172" s="271">
        <f t="shared" si="43"/>
        <v>2.4071861572999027E-3</v>
      </c>
    </row>
    <row r="173" spans="1:13" x14ac:dyDescent="0.25">
      <c r="A173" s="297" t="s">
        <v>165</v>
      </c>
      <c r="B173" s="297" t="s">
        <v>166</v>
      </c>
      <c r="C173" s="305">
        <v>50112435</v>
      </c>
      <c r="D173" s="297" t="s">
        <v>213</v>
      </c>
      <c r="E173" s="297" t="s">
        <v>189</v>
      </c>
      <c r="F173" s="307">
        <f>VLOOKUP(C173,'[1]Link Out Inc Stmt'!C$7:N$1004,12,0)</f>
        <v>7590.0692062231956</v>
      </c>
      <c r="G173" s="307">
        <f t="shared" si="42"/>
        <v>7316.2547994982942</v>
      </c>
      <c r="H173" s="266">
        <f t="shared" si="44"/>
        <v>14906.32400572149</v>
      </c>
      <c r="L173" s="71"/>
      <c r="M173" s="271">
        <f t="shared" si="43"/>
        <v>9.4546559367310982E-3</v>
      </c>
    </row>
    <row r="174" spans="1:13" x14ac:dyDescent="0.25">
      <c r="A174" s="297" t="s">
        <v>165</v>
      </c>
      <c r="B174" s="297" t="s">
        <v>166</v>
      </c>
      <c r="C174" s="305">
        <v>50112440</v>
      </c>
      <c r="D174" s="297" t="s">
        <v>214</v>
      </c>
      <c r="E174" s="297" t="s">
        <v>189</v>
      </c>
      <c r="F174" s="307">
        <f>VLOOKUP(C174,'[1]Link Out Inc Stmt'!C$7:N$1004,12,0)</f>
        <v>29371.319634936634</v>
      </c>
      <c r="G174" s="307">
        <f t="shared" si="42"/>
        <v>28311.73898526698</v>
      </c>
      <c r="H174" s="266">
        <f t="shared" si="44"/>
        <v>57683.058620203614</v>
      </c>
      <c r="L174" s="71"/>
      <c r="M174" s="271">
        <f t="shared" si="43"/>
        <v>3.6586717987814134E-2</v>
      </c>
    </row>
    <row r="175" spans="1:13" x14ac:dyDescent="0.25">
      <c r="A175" s="297" t="s">
        <v>165</v>
      </c>
      <c r="B175" s="297" t="s">
        <v>166</v>
      </c>
      <c r="C175" s="305">
        <v>50119900</v>
      </c>
      <c r="D175" s="297" t="s">
        <v>215</v>
      </c>
      <c r="E175" s="297" t="s">
        <v>168</v>
      </c>
      <c r="F175" s="307">
        <f>VLOOKUP(C175,'[1]Link Out Inc Stmt'!C$7:N$1004,12,0)</f>
        <v>-856316.5757012032</v>
      </c>
      <c r="G175" s="307">
        <f>H175-F175</f>
        <v>261144.5757012032</v>
      </c>
      <c r="H175" s="266">
        <v>-595172</v>
      </c>
      <c r="L175" s="52" t="s">
        <v>216</v>
      </c>
      <c r="M175" s="72"/>
    </row>
    <row r="176" spans="1:13" x14ac:dyDescent="0.25">
      <c r="A176" s="297" t="s">
        <v>165</v>
      </c>
      <c r="B176" s="297" t="s">
        <v>166</v>
      </c>
      <c r="C176" s="305">
        <v>50120000</v>
      </c>
      <c r="D176" s="297" t="s">
        <v>217</v>
      </c>
      <c r="E176" s="297" t="s">
        <v>168</v>
      </c>
      <c r="F176" s="307">
        <f>VLOOKUP(C176,'[1]Link Out Inc Stmt'!C$7:N$1004,12,0)</f>
        <v>1290.3236332774811</v>
      </c>
      <c r="G176" s="307">
        <f>H176-F176</f>
        <v>-1290.3236332774811</v>
      </c>
      <c r="H176" s="266"/>
      <c r="L176" s="71"/>
      <c r="M176" s="72"/>
    </row>
    <row r="177" spans="1:13" x14ac:dyDescent="0.25">
      <c r="A177" s="297" t="s">
        <v>165</v>
      </c>
      <c r="B177" s="297" t="s">
        <v>166</v>
      </c>
      <c r="C177" s="305">
        <v>50121300</v>
      </c>
      <c r="D177" s="297" t="s">
        <v>218</v>
      </c>
      <c r="E177" s="297" t="s">
        <v>171</v>
      </c>
      <c r="F177" s="307">
        <f>VLOOKUP(C177,'[1]Link Out Inc Stmt'!C$7:N$1004,12,0)</f>
        <v>83271.099852692409</v>
      </c>
      <c r="G177" s="307">
        <f t="shared" ref="G177:G187" si="45">H177-F177</f>
        <v>80267.065741277431</v>
      </c>
      <c r="H177" s="266">
        <f t="shared" ref="H177:H187" si="46">M$159*M177</f>
        <v>163538.16559396984</v>
      </c>
      <c r="L177" s="71"/>
      <c r="M177" s="271">
        <f t="shared" ref="M177:M187" si="47">F177/SUM(SUM(F$160:F$174)+SUM($F$177:$F$187))</f>
        <v>0.10372759156594637</v>
      </c>
    </row>
    <row r="178" spans="1:13" x14ac:dyDescent="0.25">
      <c r="A178" s="297" t="s">
        <v>165</v>
      </c>
      <c r="B178" s="297" t="s">
        <v>166</v>
      </c>
      <c r="C178" s="305">
        <v>50121400</v>
      </c>
      <c r="D178" s="297" t="s">
        <v>219</v>
      </c>
      <c r="E178" s="297" t="s">
        <v>174</v>
      </c>
      <c r="F178" s="307">
        <f>VLOOKUP(C178,'[1]Link Out Inc Stmt'!C$7:N$1004,12,0)</f>
        <v>0</v>
      </c>
      <c r="G178" s="307">
        <f t="shared" si="45"/>
        <v>0</v>
      </c>
      <c r="H178" s="266">
        <f t="shared" si="46"/>
        <v>0</v>
      </c>
      <c r="M178" s="271">
        <f t="shared" si="47"/>
        <v>0</v>
      </c>
    </row>
    <row r="179" spans="1:13" x14ac:dyDescent="0.25">
      <c r="A179" s="297" t="s">
        <v>165</v>
      </c>
      <c r="B179" s="297" t="s">
        <v>166</v>
      </c>
      <c r="C179" s="305">
        <v>50121405</v>
      </c>
      <c r="D179" s="297" t="s">
        <v>220</v>
      </c>
      <c r="E179" s="297" t="s">
        <v>174</v>
      </c>
      <c r="F179" s="307">
        <f>VLOOKUP(C179,'[1]Link Out Inc Stmt'!C$7:N$1004,12,0)</f>
        <v>0</v>
      </c>
      <c r="G179" s="307">
        <f t="shared" si="45"/>
        <v>0</v>
      </c>
      <c r="H179" s="266">
        <f t="shared" si="46"/>
        <v>0</v>
      </c>
      <c r="L179" s="71"/>
      <c r="M179" s="271">
        <f t="shared" si="47"/>
        <v>0</v>
      </c>
    </row>
    <row r="180" spans="1:13" x14ac:dyDescent="0.25">
      <c r="A180" s="297" t="s">
        <v>165</v>
      </c>
      <c r="B180" s="297" t="s">
        <v>166</v>
      </c>
      <c r="C180" s="305">
        <v>50121415</v>
      </c>
      <c r="D180" s="297" t="s">
        <v>221</v>
      </c>
      <c r="E180" s="297" t="s">
        <v>174</v>
      </c>
      <c r="F180" s="307">
        <f>VLOOKUP(C180,'[1]Link Out Inc Stmt'!C$7:N$1004,12,0)</f>
        <v>0</v>
      </c>
      <c r="G180" s="307">
        <f t="shared" si="45"/>
        <v>0</v>
      </c>
      <c r="H180" s="266">
        <f t="shared" si="46"/>
        <v>0</v>
      </c>
      <c r="L180" s="71"/>
      <c r="M180" s="271">
        <f t="shared" si="47"/>
        <v>0</v>
      </c>
    </row>
    <row r="181" spans="1:13" x14ac:dyDescent="0.25">
      <c r="A181" s="297" t="s">
        <v>165</v>
      </c>
      <c r="B181" s="297" t="s">
        <v>166</v>
      </c>
      <c r="C181" s="305">
        <v>50121420</v>
      </c>
      <c r="D181" s="297" t="s">
        <v>222</v>
      </c>
      <c r="E181" s="297" t="s">
        <v>174</v>
      </c>
      <c r="F181" s="307">
        <f>VLOOKUP(C181,'[1]Link Out Inc Stmt'!C$7:N$1004,12,0)</f>
        <v>0</v>
      </c>
      <c r="G181" s="307">
        <f t="shared" si="45"/>
        <v>0</v>
      </c>
      <c r="H181" s="266">
        <f t="shared" si="46"/>
        <v>0</v>
      </c>
      <c r="L181" s="71"/>
      <c r="M181" s="271">
        <f t="shared" si="47"/>
        <v>0</v>
      </c>
    </row>
    <row r="182" spans="1:13" x14ac:dyDescent="0.25">
      <c r="A182" s="297" t="s">
        <v>165</v>
      </c>
      <c r="B182" s="297" t="s">
        <v>166</v>
      </c>
      <c r="C182" s="305">
        <v>50121510</v>
      </c>
      <c r="D182" s="297" t="s">
        <v>223</v>
      </c>
      <c r="E182" s="297" t="s">
        <v>179</v>
      </c>
      <c r="F182" s="307">
        <f>VLOOKUP(C182,'[1]Link Out Inc Stmt'!C$7:N$1004,12,0)</f>
        <v>85.67413200344005</v>
      </c>
      <c r="G182" s="307">
        <f t="shared" si="45"/>
        <v>82.58340766499019</v>
      </c>
      <c r="H182" s="266">
        <f t="shared" si="46"/>
        <v>168.25753966843024</v>
      </c>
      <c r="M182" s="271">
        <f t="shared" si="47"/>
        <v>1.067209558651274E-4</v>
      </c>
    </row>
    <row r="183" spans="1:13" x14ac:dyDescent="0.25">
      <c r="A183" s="297" t="s">
        <v>165</v>
      </c>
      <c r="B183" s="297" t="s">
        <v>166</v>
      </c>
      <c r="C183" s="305">
        <v>50121600</v>
      </c>
      <c r="D183" s="297" t="s">
        <v>224</v>
      </c>
      <c r="E183" s="297">
        <v>0</v>
      </c>
      <c r="F183" s="307">
        <f>VLOOKUP(C183,'[1]Link Out Inc Stmt'!C$7:N$1004,12,0)</f>
        <v>0</v>
      </c>
      <c r="G183" s="307">
        <f t="shared" si="45"/>
        <v>0</v>
      </c>
      <c r="H183" s="266">
        <f t="shared" si="46"/>
        <v>0</v>
      </c>
      <c r="M183" s="271">
        <f t="shared" si="47"/>
        <v>0</v>
      </c>
    </row>
    <row r="184" spans="1:13" x14ac:dyDescent="0.25">
      <c r="A184" s="297" t="s">
        <v>165</v>
      </c>
      <c r="B184" s="297" t="s">
        <v>166</v>
      </c>
      <c r="C184" s="305">
        <v>50122400</v>
      </c>
      <c r="D184" s="297" t="s">
        <v>225</v>
      </c>
      <c r="E184" s="297" t="s">
        <v>189</v>
      </c>
      <c r="F184" s="307">
        <f>VLOOKUP(C184,'[1]Link Out Inc Stmt'!C$7:N$1004,12,0)</f>
        <v>503.86613362824704</v>
      </c>
      <c r="G184" s="307">
        <f t="shared" si="45"/>
        <v>485.68898626639321</v>
      </c>
      <c r="H184" s="266">
        <f t="shared" si="46"/>
        <v>989.55511989464026</v>
      </c>
      <c r="L184" s="52"/>
      <c r="M184" s="271">
        <f t="shared" si="47"/>
        <v>6.276465737255839E-4</v>
      </c>
    </row>
    <row r="185" spans="1:13" x14ac:dyDescent="0.25">
      <c r="A185" s="297" t="s">
        <v>165</v>
      </c>
      <c r="B185" s="297" t="s">
        <v>166</v>
      </c>
      <c r="C185" s="305">
        <v>50122420</v>
      </c>
      <c r="D185" s="297" t="s">
        <v>226</v>
      </c>
      <c r="E185" s="297" t="s">
        <v>189</v>
      </c>
      <c r="F185" s="307">
        <f>VLOOKUP(C185,'[1]Link Out Inc Stmt'!C$7:N$1004,12,0)</f>
        <v>946.39129934304242</v>
      </c>
      <c r="G185" s="307">
        <f t="shared" si="45"/>
        <v>912.24990153513363</v>
      </c>
      <c r="H185" s="266">
        <f t="shared" si="46"/>
        <v>1858.6412008781761</v>
      </c>
      <c r="L185" s="52"/>
      <c r="M185" s="271">
        <f t="shared" si="47"/>
        <v>1.1788830738813203E-3</v>
      </c>
    </row>
    <row r="186" spans="1:13" x14ac:dyDescent="0.25">
      <c r="A186" s="297" t="s">
        <v>165</v>
      </c>
      <c r="B186" s="297" t="s">
        <v>166</v>
      </c>
      <c r="C186" s="305">
        <v>50122430</v>
      </c>
      <c r="D186" s="297" t="s">
        <v>227</v>
      </c>
      <c r="E186" s="297" t="s">
        <v>189</v>
      </c>
      <c r="F186" s="307">
        <f>VLOOKUP(C186,'[1]Link Out Inc Stmt'!C$7:N$1004,12,0)</f>
        <v>0</v>
      </c>
      <c r="G186" s="307">
        <f t="shared" si="45"/>
        <v>0</v>
      </c>
      <c r="H186" s="266">
        <f t="shared" si="46"/>
        <v>0</v>
      </c>
      <c r="L186" s="52"/>
      <c r="M186" s="271">
        <f t="shared" si="47"/>
        <v>0</v>
      </c>
    </row>
    <row r="187" spans="1:13" x14ac:dyDescent="0.25">
      <c r="A187" s="297" t="s">
        <v>165</v>
      </c>
      <c r="B187" s="297" t="s">
        <v>166</v>
      </c>
      <c r="C187" s="305">
        <v>50122440</v>
      </c>
      <c r="D187" s="297" t="s">
        <v>228</v>
      </c>
      <c r="E187" s="297" t="s">
        <v>189</v>
      </c>
      <c r="F187" s="307">
        <f>VLOOKUP(C187,'[1]Link Out Inc Stmt'!C$7:N$1004,12,0)</f>
        <v>0</v>
      </c>
      <c r="G187" s="307">
        <f t="shared" si="45"/>
        <v>0</v>
      </c>
      <c r="H187" s="266">
        <f t="shared" si="46"/>
        <v>0</v>
      </c>
      <c r="L187" s="52"/>
      <c r="M187" s="271">
        <f t="shared" si="47"/>
        <v>0</v>
      </c>
    </row>
    <row r="188" spans="1:13" x14ac:dyDescent="0.25">
      <c r="A188" s="297" t="s">
        <v>165</v>
      </c>
      <c r="B188" s="297" t="s">
        <v>166</v>
      </c>
      <c r="C188" s="305">
        <v>50129900</v>
      </c>
      <c r="D188" s="297" t="s">
        <v>229</v>
      </c>
      <c r="E188" s="297" t="s">
        <v>168</v>
      </c>
      <c r="F188" s="307">
        <f>VLOOKUP(C188,'[1]Link Out Inc Stmt'!C$7:N$1004,12,0)</f>
        <v>-1290.3236332774811</v>
      </c>
      <c r="G188" s="307">
        <f>H188-F188</f>
        <v>1290.3236332774811</v>
      </c>
      <c r="H188" s="266"/>
      <c r="L188" s="52"/>
      <c r="M188" s="79"/>
    </row>
    <row r="189" spans="1:13" x14ac:dyDescent="0.25">
      <c r="A189" s="297" t="s">
        <v>165</v>
      </c>
      <c r="B189" s="297" t="s">
        <v>166</v>
      </c>
      <c r="C189" s="305">
        <v>50171000</v>
      </c>
      <c r="D189" s="297" t="s">
        <v>230</v>
      </c>
      <c r="E189" s="297" t="s">
        <v>168</v>
      </c>
      <c r="F189" s="307">
        <f>VLOOKUP(C189,'[1]Link Out Inc Stmt'!C$7:N$1004,12,0)</f>
        <v>904752.92690017784</v>
      </c>
      <c r="G189" s="307">
        <f>H189-F189</f>
        <v>-246547.92690017784</v>
      </c>
      <c r="H189" s="194">
        <v>658205</v>
      </c>
    </row>
    <row r="190" spans="1:13" x14ac:dyDescent="0.25">
      <c r="A190" s="297" t="s">
        <v>165</v>
      </c>
      <c r="B190" s="297" t="s">
        <v>166</v>
      </c>
      <c r="C190" s="305">
        <v>50171600</v>
      </c>
      <c r="D190" s="297" t="s">
        <v>231</v>
      </c>
      <c r="E190" s="297" t="s">
        <v>168</v>
      </c>
      <c r="F190" s="307">
        <f>VLOOKUP(C190,'[1]Link Out Inc Stmt'!C$7:N$1004,12,0)</f>
        <v>0</v>
      </c>
      <c r="G190" s="307">
        <f t="shared" ref="G190:G192" si="48">H190-F190</f>
        <v>0</v>
      </c>
      <c r="H190" s="194">
        <f>M190*$L$191</f>
        <v>0</v>
      </c>
      <c r="L190" s="71" t="s">
        <v>232</v>
      </c>
      <c r="M190" s="72">
        <f>F190/SUM(F$190:F$191)</f>
        <v>0</v>
      </c>
    </row>
    <row r="191" spans="1:13" x14ac:dyDescent="0.25">
      <c r="A191" s="297" t="s">
        <v>165</v>
      </c>
      <c r="B191" s="297" t="s">
        <v>166</v>
      </c>
      <c r="C191" s="305">
        <v>50171800</v>
      </c>
      <c r="D191" s="297" t="s">
        <v>233</v>
      </c>
      <c r="E191" s="297" t="s">
        <v>168</v>
      </c>
      <c r="F191" s="307">
        <f>VLOOKUP(C191,'[1]Link Out Inc Stmt'!C$7:N$1004,12,0)</f>
        <v>176806.32695587637</v>
      </c>
      <c r="G191" s="307">
        <f t="shared" si="48"/>
        <v>35236.673044123629</v>
      </c>
      <c r="H191" s="194">
        <f>M191*$L$191</f>
        <v>212043</v>
      </c>
      <c r="L191" s="71">
        <v>212043</v>
      </c>
      <c r="M191" s="72">
        <f>F191/SUM(F$190:F$191)</f>
        <v>1</v>
      </c>
    </row>
    <row r="192" spans="1:13" x14ac:dyDescent="0.25">
      <c r="A192" s="297" t="s">
        <v>165</v>
      </c>
      <c r="B192" s="297" t="s">
        <v>166</v>
      </c>
      <c r="C192" s="305">
        <v>50185000</v>
      </c>
      <c r="D192" s="297" t="s">
        <v>234</v>
      </c>
      <c r="E192" s="297" t="s">
        <v>168</v>
      </c>
      <c r="F192" s="307">
        <f>VLOOKUP(C192,'[1]Link Out Inc Stmt'!C$7:N$1004,12,0)</f>
        <v>0</v>
      </c>
      <c r="G192" s="307">
        <f t="shared" si="48"/>
        <v>0</v>
      </c>
      <c r="H192" s="194"/>
    </row>
    <row r="193" spans="1:18" s="217" customFormat="1" x14ac:dyDescent="0.25">
      <c r="A193" s="230" t="s">
        <v>235</v>
      </c>
      <c r="B193" s="230">
        <v>0</v>
      </c>
      <c r="C193" s="294">
        <v>0</v>
      </c>
      <c r="D193" s="230">
        <v>0</v>
      </c>
      <c r="E193" s="230">
        <v>0</v>
      </c>
      <c r="F193" s="306">
        <f>SUM(F136:F192)</f>
        <v>8569909.1700000018</v>
      </c>
      <c r="G193" s="306">
        <f t="shared" ref="G193:H193" si="49">SUM(G136:G192)</f>
        <v>958151.83000000427</v>
      </c>
      <c r="H193" s="306">
        <f t="shared" si="49"/>
        <v>9528061.0000000056</v>
      </c>
      <c r="K193" s="19"/>
      <c r="L193" s="80"/>
      <c r="M193" s="81"/>
      <c r="N193" s="74"/>
      <c r="O193" s="74"/>
      <c r="P193" s="74"/>
      <c r="Q193" s="74"/>
      <c r="R193" s="74"/>
    </row>
    <row r="194" spans="1:18" x14ac:dyDescent="0.25">
      <c r="A194" s="297" t="s">
        <v>236</v>
      </c>
      <c r="B194" s="297" t="s">
        <v>237</v>
      </c>
      <c r="C194" s="305">
        <v>50610000</v>
      </c>
      <c r="D194" s="297" t="s">
        <v>238</v>
      </c>
      <c r="E194" s="297" t="s">
        <v>239</v>
      </c>
      <c r="F194" s="307">
        <f>VLOOKUP(C194,'[1]Link Out Inc Stmt'!C$7:N$1004,12,0)</f>
        <v>267181.1662373502</v>
      </c>
      <c r="G194" s="266">
        <f>H194-F194</f>
        <v>-7863.3632373502187</v>
      </c>
      <c r="H194" s="266">
        <v>259317.80299999999</v>
      </c>
      <c r="L194" s="309"/>
      <c r="M194" s="309"/>
    </row>
    <row r="195" spans="1:18" x14ac:dyDescent="0.25">
      <c r="A195" s="297" t="s">
        <v>236</v>
      </c>
      <c r="B195" s="297" t="s">
        <v>237</v>
      </c>
      <c r="C195" s="305">
        <v>50610100</v>
      </c>
      <c r="D195" s="297" t="s">
        <v>240</v>
      </c>
      <c r="E195" s="297" t="s">
        <v>239</v>
      </c>
      <c r="F195" s="307">
        <f>VLOOKUP(C195,'[1]Link Out Inc Stmt'!C$7:N$1004,12,0)</f>
        <v>-77127.196237350203</v>
      </c>
      <c r="G195" s="266">
        <f>H195-F195</f>
        <v>16088.253437350213</v>
      </c>
      <c r="H195" s="266">
        <v>-61038.94279999999</v>
      </c>
      <c r="L195" s="309"/>
      <c r="M195" s="309"/>
    </row>
    <row r="196" spans="1:18" s="217" customFormat="1" x14ac:dyDescent="0.25">
      <c r="A196" s="230" t="s">
        <v>241</v>
      </c>
      <c r="B196" s="230">
        <v>0</v>
      </c>
      <c r="C196" s="294">
        <v>0</v>
      </c>
      <c r="D196" s="230">
        <v>0</v>
      </c>
      <c r="E196" s="230">
        <v>0</v>
      </c>
      <c r="F196" s="306">
        <f>SUM(F194:F195)</f>
        <v>190053.97</v>
      </c>
      <c r="G196" s="306">
        <f>SUM(G194:G195)</f>
        <v>8224.8901999999944</v>
      </c>
      <c r="H196" s="306">
        <f>SUM(H194:H195)</f>
        <v>198278.8602</v>
      </c>
      <c r="K196" s="19"/>
      <c r="L196" s="310"/>
      <c r="M196" s="310"/>
      <c r="N196" s="74"/>
      <c r="O196" s="74"/>
      <c r="P196" s="74"/>
      <c r="Q196" s="74"/>
      <c r="R196" s="74"/>
    </row>
    <row r="197" spans="1:18" x14ac:dyDescent="0.25">
      <c r="A197" s="297" t="s">
        <v>242</v>
      </c>
      <c r="B197" s="297" t="s">
        <v>243</v>
      </c>
      <c r="C197" s="305">
        <v>50510000</v>
      </c>
      <c r="D197" s="297" t="s">
        <v>244</v>
      </c>
      <c r="E197" s="297" t="s">
        <v>239</v>
      </c>
      <c r="F197" s="307">
        <f>VLOOKUP(C197,'[1]Link Out Inc Stmt'!C$7:N$1004,12,0)</f>
        <v>-69646.671265499434</v>
      </c>
      <c r="G197" s="266">
        <f>H197-F197</f>
        <v>-610362.32873450057</v>
      </c>
      <c r="H197" s="266">
        <v>-680009</v>
      </c>
      <c r="L197" s="309"/>
      <c r="M197" s="309"/>
    </row>
    <row r="198" spans="1:18" x14ac:dyDescent="0.25">
      <c r="A198" s="297" t="s">
        <v>242</v>
      </c>
      <c r="B198" s="297" t="s">
        <v>243</v>
      </c>
      <c r="C198" s="305">
        <v>50510100</v>
      </c>
      <c r="D198" s="297" t="s">
        <v>245</v>
      </c>
      <c r="E198" s="297" t="s">
        <v>239</v>
      </c>
      <c r="F198" s="307">
        <f>VLOOKUP(C198,'[1]Link Out Inc Stmt'!C$7:N$1004,12,0)</f>
        <v>-3377.1475256707063</v>
      </c>
      <c r="G198" s="266">
        <f>H198-F198</f>
        <v>-43708.852474329295</v>
      </c>
      <c r="H198" s="266">
        <v>-47086</v>
      </c>
      <c r="L198" s="309"/>
      <c r="M198" s="309"/>
    </row>
    <row r="199" spans="1:18" x14ac:dyDescent="0.25">
      <c r="A199" s="230" t="s">
        <v>246</v>
      </c>
      <c r="B199" s="297"/>
      <c r="C199" s="305"/>
      <c r="D199" s="297"/>
      <c r="E199" s="297"/>
      <c r="F199" s="306">
        <f>SUM(F197:F198)</f>
        <v>-73023.818791170139</v>
      </c>
      <c r="G199" s="306">
        <f>SUM(G197:G198)</f>
        <v>-654071.18120882986</v>
      </c>
      <c r="H199" s="306">
        <f>SUM(H197:H198)</f>
        <v>-727095</v>
      </c>
      <c r="L199" s="309"/>
      <c r="M199" s="309"/>
    </row>
    <row r="200" spans="1:18" x14ac:dyDescent="0.25">
      <c r="A200" s="297" t="s">
        <v>247</v>
      </c>
      <c r="B200" s="297" t="s">
        <v>243</v>
      </c>
      <c r="C200" s="305">
        <v>50550000</v>
      </c>
      <c r="D200" s="297" t="s">
        <v>248</v>
      </c>
      <c r="E200" s="297" t="s">
        <v>239</v>
      </c>
      <c r="F200" s="307">
        <f>VLOOKUP(C200,'[1]Link Out Inc Stmt'!C$7:N$1004,12,0)</f>
        <v>3840075.4880629918</v>
      </c>
      <c r="G200" s="266">
        <f>H200-F200</f>
        <v>-371086.48806299176</v>
      </c>
      <c r="H200" s="266">
        <v>3468989</v>
      </c>
      <c r="L200" s="309"/>
      <c r="M200" s="309"/>
    </row>
    <row r="201" spans="1:18" x14ac:dyDescent="0.25">
      <c r="A201" s="297" t="s">
        <v>247</v>
      </c>
      <c r="B201" s="297" t="s">
        <v>243</v>
      </c>
      <c r="C201" s="305">
        <v>50550100</v>
      </c>
      <c r="D201" s="297" t="s">
        <v>249</v>
      </c>
      <c r="E201" s="297" t="s">
        <v>239</v>
      </c>
      <c r="F201" s="307">
        <f>VLOOKUP(C201,'[1]Link Out Inc Stmt'!C$7:N$1004,12,0)</f>
        <v>-1573831.090563067</v>
      </c>
      <c r="G201" s="266">
        <f>H201-F201</f>
        <v>26513.090563067002</v>
      </c>
      <c r="H201" s="266">
        <v>-1547318</v>
      </c>
      <c r="L201" s="309"/>
      <c r="M201" s="309"/>
    </row>
    <row r="202" spans="1:18" x14ac:dyDescent="0.25">
      <c r="A202" s="297" t="s">
        <v>247</v>
      </c>
      <c r="B202" s="297" t="s">
        <v>243</v>
      </c>
      <c r="C202" s="305">
        <v>50560000</v>
      </c>
      <c r="D202" s="297" t="s">
        <v>250</v>
      </c>
      <c r="E202" s="297" t="s">
        <v>239</v>
      </c>
      <c r="F202" s="307">
        <f>VLOOKUP(C202,'[1]Link Out Inc Stmt'!C$7:N$1004,12,0)</f>
        <v>28138.407778159366</v>
      </c>
      <c r="G202" s="266">
        <f>H202-F202</f>
        <v>-26638.407778159366</v>
      </c>
      <c r="H202" s="266">
        <v>1500</v>
      </c>
      <c r="L202" s="309"/>
      <c r="M202" s="309"/>
    </row>
    <row r="203" spans="1:18" s="217" customFormat="1" x14ac:dyDescent="0.25">
      <c r="A203" s="230" t="s">
        <v>251</v>
      </c>
      <c r="B203" s="230">
        <v>0</v>
      </c>
      <c r="C203" s="294">
        <v>0</v>
      </c>
      <c r="D203" s="230">
        <v>0</v>
      </c>
      <c r="E203" s="230">
        <v>0</v>
      </c>
      <c r="F203" s="306">
        <f>SUM(F200:F202)</f>
        <v>2294382.8052780838</v>
      </c>
      <c r="G203" s="306">
        <f t="shared" ref="G203:H203" si="50">SUM(G200:G202)</f>
        <v>-371211.80527808412</v>
      </c>
      <c r="H203" s="306">
        <f t="shared" si="50"/>
        <v>1923171</v>
      </c>
      <c r="K203" s="19"/>
      <c r="L203" s="310"/>
      <c r="M203" s="310"/>
      <c r="N203" s="74"/>
      <c r="O203" s="74"/>
      <c r="P203" s="74"/>
      <c r="Q203" s="74"/>
      <c r="R203" s="74"/>
    </row>
    <row r="204" spans="1:18" x14ac:dyDescent="0.25">
      <c r="A204" s="297" t="s">
        <v>252</v>
      </c>
      <c r="B204" s="297" t="s">
        <v>253</v>
      </c>
      <c r="C204" s="305">
        <v>50421000</v>
      </c>
      <c r="D204" s="297" t="s">
        <v>254</v>
      </c>
      <c r="E204" s="297" t="s">
        <v>239</v>
      </c>
      <c r="F204" s="307">
        <f>VLOOKUP(C204,'[1]Link Out Inc Stmt'!C$7:N$1004,12,0)</f>
        <v>336251.39096841839</v>
      </c>
      <c r="G204" s="266">
        <f t="shared" ref="G204:G210" si="51">H204-F204</f>
        <v>86053.609031581611</v>
      </c>
      <c r="H204" s="266">
        <v>422305</v>
      </c>
      <c r="L204" s="309"/>
      <c r="M204" s="309"/>
    </row>
    <row r="205" spans="1:18" x14ac:dyDescent="0.25">
      <c r="A205" s="297" t="s">
        <v>252</v>
      </c>
      <c r="B205" s="297" t="s">
        <v>253</v>
      </c>
      <c r="C205" s="305">
        <v>50421100</v>
      </c>
      <c r="D205" s="297" t="s">
        <v>255</v>
      </c>
      <c r="E205" s="297" t="s">
        <v>239</v>
      </c>
      <c r="F205" s="307">
        <f>VLOOKUP(C205,'[1]Link Out Inc Stmt'!C$7:N$1004,12,0)</f>
        <v>-141297.03718499237</v>
      </c>
      <c r="G205" s="266">
        <f t="shared" si="51"/>
        <v>-43194.962815007631</v>
      </c>
      <c r="H205" s="266">
        <v>-184492</v>
      </c>
      <c r="L205" s="309"/>
      <c r="M205" s="309"/>
    </row>
    <row r="206" spans="1:18" x14ac:dyDescent="0.25">
      <c r="A206" s="297" t="s">
        <v>252</v>
      </c>
      <c r="B206" s="297" t="s">
        <v>253</v>
      </c>
      <c r="C206" s="305">
        <v>50422000</v>
      </c>
      <c r="D206" s="297" t="s">
        <v>256</v>
      </c>
      <c r="E206" s="297" t="s">
        <v>239</v>
      </c>
      <c r="F206" s="307">
        <f>VLOOKUP(C206,'[1]Link Out Inc Stmt'!C$7:N$1004,12,0)</f>
        <v>461465.51644549123</v>
      </c>
      <c r="G206" s="266">
        <f t="shared" si="51"/>
        <v>196054.48355450877</v>
      </c>
      <c r="H206" s="266">
        <v>657520</v>
      </c>
      <c r="L206" s="309"/>
      <c r="M206" s="309"/>
    </row>
    <row r="207" spans="1:18" x14ac:dyDescent="0.25">
      <c r="A207" s="297" t="s">
        <v>252</v>
      </c>
      <c r="B207" s="297" t="s">
        <v>253</v>
      </c>
      <c r="C207" s="305">
        <v>50422100</v>
      </c>
      <c r="D207" s="297" t="s">
        <v>257</v>
      </c>
      <c r="E207" s="297" t="s">
        <v>239</v>
      </c>
      <c r="F207" s="307">
        <f>VLOOKUP(C207,'[1]Link Out Inc Stmt'!C$7:N$1004,12,0)</f>
        <v>-187195.02314032722</v>
      </c>
      <c r="G207" s="266">
        <f t="shared" si="51"/>
        <v>-104245.97685967278</v>
      </c>
      <c r="H207" s="266">
        <v>-291441</v>
      </c>
      <c r="L207" s="309"/>
      <c r="M207" s="309"/>
    </row>
    <row r="208" spans="1:18" x14ac:dyDescent="0.25">
      <c r="A208" s="297" t="s">
        <v>252</v>
      </c>
      <c r="B208" s="297" t="s">
        <v>253</v>
      </c>
      <c r="C208" s="305">
        <v>50423000</v>
      </c>
      <c r="D208" s="297" t="s">
        <v>258</v>
      </c>
      <c r="E208" s="297" t="s">
        <v>239</v>
      </c>
      <c r="F208" s="307">
        <f>VLOOKUP(C208,'[1]Link Out Inc Stmt'!C$7:N$1004,12,0)</f>
        <v>26657.788578429318</v>
      </c>
      <c r="G208" s="266">
        <f t="shared" si="51"/>
        <v>10824.211421570682</v>
      </c>
      <c r="H208" s="266">
        <v>37482</v>
      </c>
      <c r="L208" s="309"/>
      <c r="M208" s="309"/>
    </row>
    <row r="209" spans="1:18" x14ac:dyDescent="0.25">
      <c r="A209" s="297" t="s">
        <v>252</v>
      </c>
      <c r="B209" s="297" t="s">
        <v>253</v>
      </c>
      <c r="C209" s="305">
        <v>50426000</v>
      </c>
      <c r="D209" s="297" t="s">
        <v>259</v>
      </c>
      <c r="E209" s="297" t="s">
        <v>239</v>
      </c>
      <c r="F209" s="307">
        <f>VLOOKUP(C209,'[1]Link Out Inc Stmt'!C$7:N$1004,12,0)</f>
        <v>36816.969064503253</v>
      </c>
      <c r="G209" s="266">
        <f t="shared" si="51"/>
        <v>9669.0309354967467</v>
      </c>
      <c r="H209" s="266">
        <v>46486</v>
      </c>
      <c r="L209" s="309"/>
      <c r="M209" s="309"/>
    </row>
    <row r="210" spans="1:18" x14ac:dyDescent="0.25">
      <c r="A210" s="297" t="s">
        <v>252</v>
      </c>
      <c r="B210" s="297" t="s">
        <v>253</v>
      </c>
      <c r="C210" s="305">
        <v>50426100</v>
      </c>
      <c r="D210" s="297" t="s">
        <v>260</v>
      </c>
      <c r="E210" s="297" t="s">
        <v>239</v>
      </c>
      <c r="F210" s="307">
        <f>VLOOKUP(C210,'[1]Link Out Inc Stmt'!C$7:N$1004,12,0)</f>
        <v>-13408.449042306425</v>
      </c>
      <c r="G210" s="266">
        <f t="shared" si="51"/>
        <v>-4415.5509576935747</v>
      </c>
      <c r="H210" s="266">
        <v>-17824</v>
      </c>
      <c r="L210" s="309"/>
      <c r="M210" s="309"/>
    </row>
    <row r="211" spans="1:18" x14ac:dyDescent="0.25">
      <c r="A211" s="297" t="s">
        <v>252</v>
      </c>
      <c r="B211" s="297" t="s">
        <v>253</v>
      </c>
      <c r="C211" s="305">
        <v>50450000</v>
      </c>
      <c r="D211" s="297" t="s">
        <v>261</v>
      </c>
      <c r="E211" s="297" t="s">
        <v>239</v>
      </c>
      <c r="F211" s="307">
        <f>VLOOKUP(C211,'[1]Link Out Inc Stmt'!C$7:N$1004,12,0)</f>
        <v>0</v>
      </c>
      <c r="G211" s="266">
        <v>9669</v>
      </c>
      <c r="H211" s="266"/>
      <c r="L211" s="231" t="s">
        <v>262</v>
      </c>
      <c r="M211" s="311">
        <f>SUM(M212:M216)</f>
        <v>1</v>
      </c>
    </row>
    <row r="212" spans="1:18" x14ac:dyDescent="0.25">
      <c r="A212" s="297" t="s">
        <v>263</v>
      </c>
      <c r="B212" s="297" t="s">
        <v>253</v>
      </c>
      <c r="C212" s="305">
        <v>50450011</v>
      </c>
      <c r="D212" s="312" t="s">
        <v>264</v>
      </c>
      <c r="E212" s="312" t="s">
        <v>265</v>
      </c>
      <c r="F212" s="307">
        <f>VLOOKUP(C212,'[1]Link Out Inc Stmt'!C$7:N$1004,12,0)</f>
        <v>1428.2311648378179</v>
      </c>
      <c r="G212" s="266"/>
      <c r="H212" s="266">
        <f>F212+(M212*G$211)</f>
        <v>1861.575222575734</v>
      </c>
      <c r="L212" s="231"/>
      <c r="M212" s="311">
        <f t="shared" ref="M212:M216" si="52">F212/SUM($F$212:$F$216)</f>
        <v>4.4817877519693461E-2</v>
      </c>
    </row>
    <row r="213" spans="1:18" x14ac:dyDescent="0.25">
      <c r="A213" s="297" t="s">
        <v>252</v>
      </c>
      <c r="B213" s="297" t="s">
        <v>253</v>
      </c>
      <c r="C213" s="305">
        <v>50450013</v>
      </c>
      <c r="D213" s="297" t="s">
        <v>266</v>
      </c>
      <c r="E213" s="297" t="s">
        <v>267</v>
      </c>
      <c r="F213" s="307">
        <f>VLOOKUP(C213,'[1]Link Out Inc Stmt'!C$7:N$1004,12,0)</f>
        <v>3434.0309382513965</v>
      </c>
      <c r="G213" s="266"/>
      <c r="H213" s="266">
        <f>F213+(M213*G$211)</f>
        <v>4475.9609407719518</v>
      </c>
      <c r="L213" s="231"/>
      <c r="M213" s="311">
        <f t="shared" si="52"/>
        <v>0.10775985133111546</v>
      </c>
    </row>
    <row r="214" spans="1:18" x14ac:dyDescent="0.25">
      <c r="A214" s="297" t="s">
        <v>252</v>
      </c>
      <c r="B214" s="297" t="s">
        <v>253</v>
      </c>
      <c r="C214" s="305">
        <v>50450014</v>
      </c>
      <c r="D214" s="297" t="s">
        <v>268</v>
      </c>
      <c r="E214" s="297" t="s">
        <v>269</v>
      </c>
      <c r="F214" s="307">
        <f>VLOOKUP(C214,'[1]Link Out Inc Stmt'!C$7:N$1004,12,0)</f>
        <v>27.804399322591635</v>
      </c>
      <c r="G214" s="266"/>
      <c r="H214" s="266">
        <f>F214+(M214*G$211)</f>
        <v>36.240618558001913</v>
      </c>
      <c r="L214" s="231"/>
      <c r="M214" s="311">
        <f t="shared" si="52"/>
        <v>8.7250173083155199E-4</v>
      </c>
    </row>
    <row r="215" spans="1:18" x14ac:dyDescent="0.25">
      <c r="A215" s="297" t="s">
        <v>252</v>
      </c>
      <c r="B215" s="297" t="s">
        <v>253</v>
      </c>
      <c r="C215" s="305">
        <v>50450015</v>
      </c>
      <c r="D215" s="297" t="s">
        <v>270</v>
      </c>
      <c r="E215" s="297" t="s">
        <v>271</v>
      </c>
      <c r="F215" s="307">
        <f>VLOOKUP(C215,'[1]Link Out Inc Stmt'!C$7:N$1004,12,0)</f>
        <v>0</v>
      </c>
      <c r="G215" s="266"/>
      <c r="H215" s="266">
        <f>F215+(M215*G$211)</f>
        <v>0</v>
      </c>
      <c r="L215" s="231"/>
      <c r="M215" s="311">
        <f t="shared" si="52"/>
        <v>0</v>
      </c>
    </row>
    <row r="216" spans="1:18" x14ac:dyDescent="0.25">
      <c r="A216" s="297" t="s">
        <v>252</v>
      </c>
      <c r="B216" s="297" t="s">
        <v>253</v>
      </c>
      <c r="C216" s="305">
        <v>50450016</v>
      </c>
      <c r="D216" s="297" t="s">
        <v>272</v>
      </c>
      <c r="E216" s="297" t="s">
        <v>239</v>
      </c>
      <c r="F216" s="307">
        <f>VLOOKUP(C216,'[1]Link Out Inc Stmt'!C$7:N$1004,12,0)</f>
        <v>26977.376667118871</v>
      </c>
      <c r="G216" s="266"/>
      <c r="H216" s="266">
        <f>F216+(M216*G$211)</f>
        <v>35162.666387624988</v>
      </c>
      <c r="L216" s="309"/>
      <c r="M216" s="311">
        <f t="shared" si="52"/>
        <v>0.84654976941835958</v>
      </c>
    </row>
    <row r="217" spans="1:18" x14ac:dyDescent="0.25">
      <c r="A217" s="297" t="s">
        <v>252</v>
      </c>
      <c r="B217" s="297" t="s">
        <v>253</v>
      </c>
      <c r="C217" s="305">
        <v>50451000</v>
      </c>
      <c r="D217" s="297" t="s">
        <v>273</v>
      </c>
      <c r="E217" s="297" t="s">
        <v>239</v>
      </c>
      <c r="F217" s="307">
        <f>VLOOKUP(C217,'[1]Link Out Inc Stmt'!C$7:N$1004,12,0)</f>
        <v>355.55496836432286</v>
      </c>
      <c r="G217" s="266">
        <f t="shared" ref="G217:G222" si="53">H217-F217</f>
        <v>5318.445031635677</v>
      </c>
      <c r="H217" s="266">
        <v>5674</v>
      </c>
      <c r="L217" s="309"/>
    </row>
    <row r="218" spans="1:18" x14ac:dyDescent="0.25">
      <c r="A218" s="297" t="s">
        <v>252</v>
      </c>
      <c r="B218" s="297" t="s">
        <v>253</v>
      </c>
      <c r="C218" s="305">
        <v>50452000</v>
      </c>
      <c r="D218" s="297" t="s">
        <v>274</v>
      </c>
      <c r="E218" s="297" t="s">
        <v>239</v>
      </c>
      <c r="F218" s="307">
        <f>VLOOKUP(C218,'[1]Link Out Inc Stmt'!C$7:N$1004,12,0)</f>
        <v>12271.560164508757</v>
      </c>
      <c r="G218" s="266">
        <f t="shared" si="53"/>
        <v>-2634.5601645087572</v>
      </c>
      <c r="H218" s="266">
        <v>9637</v>
      </c>
      <c r="L218" s="309"/>
    </row>
    <row r="219" spans="1:18" x14ac:dyDescent="0.25">
      <c r="A219" s="297" t="s">
        <v>252</v>
      </c>
      <c r="B219" s="297" t="s">
        <v>253</v>
      </c>
      <c r="C219" s="305">
        <v>50454000</v>
      </c>
      <c r="D219" s="297" t="s">
        <v>275</v>
      </c>
      <c r="E219" s="297" t="s">
        <v>239</v>
      </c>
      <c r="F219" s="307">
        <f>VLOOKUP(C219,'[1]Link Out Inc Stmt'!C$7:N$1004,12,0)</f>
        <v>340.05380466478977</v>
      </c>
      <c r="G219" s="266">
        <f t="shared" si="53"/>
        <v>1028.9461953352102</v>
      </c>
      <c r="H219" s="266">
        <v>1369</v>
      </c>
      <c r="L219" s="309"/>
    </row>
    <row r="220" spans="1:18" x14ac:dyDescent="0.25">
      <c r="A220" s="297" t="s">
        <v>252</v>
      </c>
      <c r="B220" s="297" t="s">
        <v>253</v>
      </c>
      <c r="C220" s="305">
        <v>50456000</v>
      </c>
      <c r="D220" s="297" t="s">
        <v>276</v>
      </c>
      <c r="E220" s="297" t="s">
        <v>239</v>
      </c>
      <c r="F220" s="307">
        <f>VLOOKUP(C220,'[1]Link Out Inc Stmt'!C$7:N$1004,12,0)</f>
        <v>30932.975373915993</v>
      </c>
      <c r="G220" s="266">
        <f t="shared" si="53"/>
        <v>-16166.975373915993</v>
      </c>
      <c r="H220" s="266">
        <v>14766</v>
      </c>
      <c r="L220" s="309"/>
    </row>
    <row r="221" spans="1:18" x14ac:dyDescent="0.25">
      <c r="A221" s="297" t="s">
        <v>252</v>
      </c>
      <c r="B221" s="297" t="s">
        <v>253</v>
      </c>
      <c r="C221" s="305">
        <v>50457000</v>
      </c>
      <c r="D221" s="297" t="s">
        <v>277</v>
      </c>
      <c r="E221" s="297" t="s">
        <v>239</v>
      </c>
      <c r="F221" s="307">
        <f>VLOOKUP(C221,'[1]Link Out Inc Stmt'!C$7:N$1004,12,0)</f>
        <v>41242.328942624496</v>
      </c>
      <c r="G221" s="266">
        <f t="shared" si="53"/>
        <v>20601.671057375504</v>
      </c>
      <c r="H221" s="266">
        <v>61844</v>
      </c>
      <c r="L221" s="309"/>
    </row>
    <row r="222" spans="1:18" x14ac:dyDescent="0.25">
      <c r="A222" s="297" t="s">
        <v>252</v>
      </c>
      <c r="B222" s="297" t="s">
        <v>253</v>
      </c>
      <c r="C222" s="305">
        <v>50458000</v>
      </c>
      <c r="D222" s="297" t="s">
        <v>278</v>
      </c>
      <c r="E222" s="297" t="s">
        <v>239</v>
      </c>
      <c r="F222" s="307">
        <f>VLOOKUP(C222,'[1]Link Out Inc Stmt'!C$7:N$1004,12,0)</f>
        <v>8727.2078871747472</v>
      </c>
      <c r="G222" s="266">
        <f t="shared" si="53"/>
        <v>-2020.2078871747472</v>
      </c>
      <c r="H222" s="266">
        <v>6707</v>
      </c>
      <c r="L222" s="309"/>
    </row>
    <row r="223" spans="1:18" s="217" customFormat="1" x14ac:dyDescent="0.25">
      <c r="A223" s="230" t="s">
        <v>279</v>
      </c>
      <c r="B223" s="230">
        <v>0</v>
      </c>
      <c r="C223" s="294">
        <v>0</v>
      </c>
      <c r="D223" s="230">
        <v>0</v>
      </c>
      <c r="E223" s="230">
        <v>0</v>
      </c>
      <c r="F223" s="306">
        <f>SUM(F204:F222)</f>
        <v>645028.28</v>
      </c>
      <c r="G223" s="306">
        <f>SUM(G204:G222)</f>
        <v>166541.16316953069</v>
      </c>
      <c r="H223" s="306">
        <f>SUM(H204:H222)</f>
        <v>811569.44316953071</v>
      </c>
      <c r="K223" s="19"/>
      <c r="N223" s="74"/>
      <c r="O223" s="74"/>
      <c r="P223" s="74"/>
      <c r="Q223" s="74"/>
      <c r="R223" s="74"/>
    </row>
    <row r="224" spans="1:18" x14ac:dyDescent="0.25">
      <c r="A224" s="297" t="s">
        <v>263</v>
      </c>
      <c r="B224" s="297" t="s">
        <v>43</v>
      </c>
      <c r="C224" s="305">
        <v>53401000</v>
      </c>
      <c r="D224" s="297" t="s">
        <v>280</v>
      </c>
      <c r="E224" s="297" t="s">
        <v>281</v>
      </c>
      <c r="F224" s="307">
        <f>VLOOKUP(C224,'[1]Link Out Inc Stmt'!C$7:N$1004,12,0)</f>
        <v>6528409.1734503079</v>
      </c>
      <c r="G224" s="266">
        <f>H224-F224</f>
        <v>-5221356.3784029428</v>
      </c>
      <c r="H224" s="266">
        <f>_xlfn.XLOOKUP(C224,'[5]Link Out'!$A:$A,'[5]Link Out'!$K:$K)</f>
        <v>1307052.7950473649</v>
      </c>
      <c r="N224" s="74">
        <f>'[5]Link Out'!$G$8</f>
        <v>0</v>
      </c>
    </row>
    <row r="225" spans="1:18" x14ac:dyDescent="0.25">
      <c r="A225" s="297" t="s">
        <v>263</v>
      </c>
      <c r="B225" s="297" t="s">
        <v>43</v>
      </c>
      <c r="C225" s="305">
        <v>53401100</v>
      </c>
      <c r="D225" s="297" t="s">
        <v>282</v>
      </c>
      <c r="E225" s="297" t="s">
        <v>281</v>
      </c>
      <c r="F225" s="307">
        <f>VLOOKUP(C225,'[1]Link Out Inc Stmt'!C$7:N$1004,12,0)</f>
        <v>220303.98248272255</v>
      </c>
      <c r="G225" s="266">
        <f t="shared" ref="G225:G238" si="54">H225-F225</f>
        <v>897725.74282060936</v>
      </c>
      <c r="H225" s="266">
        <f>_xlfn.XLOOKUP(C225,'[5]Link Out'!$A:$A,'[5]Link Out'!$K:$K)</f>
        <v>1118029.7253033319</v>
      </c>
    </row>
    <row r="226" spans="1:18" x14ac:dyDescent="0.25">
      <c r="A226" s="297" t="s">
        <v>263</v>
      </c>
      <c r="B226" s="297" t="s">
        <v>43</v>
      </c>
      <c r="C226" s="305">
        <v>53401200</v>
      </c>
      <c r="D226" s="297" t="s">
        <v>283</v>
      </c>
      <c r="E226" s="297" t="s">
        <v>281</v>
      </c>
      <c r="F226" s="307">
        <f>VLOOKUP(C226,'[1]Link Out Inc Stmt'!C$7:N$1004,12,0)</f>
        <v>610601.4461189399</v>
      </c>
      <c r="G226" s="266">
        <f t="shared" si="54"/>
        <v>79354.137307949248</v>
      </c>
      <c r="H226" s="266">
        <f>_xlfn.XLOOKUP(C226,'[5]Link Out'!$A:$A,'[5]Link Out'!$K:$K)</f>
        <v>689955.58342688915</v>
      </c>
    </row>
    <row r="227" spans="1:18" x14ac:dyDescent="0.25">
      <c r="A227" s="297" t="s">
        <v>263</v>
      </c>
      <c r="B227" s="297" t="s">
        <v>43</v>
      </c>
      <c r="C227" s="305">
        <v>53401300</v>
      </c>
      <c r="D227" s="297" t="s">
        <v>284</v>
      </c>
      <c r="E227" s="297" t="s">
        <v>281</v>
      </c>
      <c r="F227" s="307">
        <f>VLOOKUP(C227,'[1]Link Out Inc Stmt'!C$7:N$1004,12,0)</f>
        <v>453364.48685623799</v>
      </c>
      <c r="G227" s="266">
        <f t="shared" si="54"/>
        <v>88925.723822266213</v>
      </c>
      <c r="H227" s="266">
        <f>_xlfn.XLOOKUP(C227,'[5]Link Out'!$A:$A,'[5]Link Out'!$K:$K)</f>
        <v>542290.2106785042</v>
      </c>
    </row>
    <row r="228" spans="1:18" x14ac:dyDescent="0.25">
      <c r="A228" s="297" t="s">
        <v>263</v>
      </c>
      <c r="B228" s="297" t="s">
        <v>43</v>
      </c>
      <c r="C228" s="305">
        <v>53401400</v>
      </c>
      <c r="D228" s="297" t="s">
        <v>285</v>
      </c>
      <c r="E228" s="297" t="s">
        <v>281</v>
      </c>
      <c r="F228" s="307">
        <f>VLOOKUP(C228,'[1]Link Out Inc Stmt'!C$7:N$1004,12,0)</f>
        <v>1370095.4753503562</v>
      </c>
      <c r="G228" s="266">
        <f t="shared" si="54"/>
        <v>-590632.12860819395</v>
      </c>
      <c r="H228" s="266">
        <f>_xlfn.XLOOKUP(C228,'[5]Link Out'!$A:$A,'[5]Link Out'!$K:$K)</f>
        <v>779463.34674216225</v>
      </c>
    </row>
    <row r="229" spans="1:18" x14ac:dyDescent="0.25">
      <c r="A229" s="297" t="s">
        <v>263</v>
      </c>
      <c r="B229" s="297" t="s">
        <v>43</v>
      </c>
      <c r="C229" s="305">
        <v>53401500</v>
      </c>
      <c r="D229" s="297" t="s">
        <v>286</v>
      </c>
      <c r="E229" s="297" t="s">
        <v>281</v>
      </c>
      <c r="F229" s="307">
        <f>VLOOKUP(C229,'[1]Link Out Inc Stmt'!C$7:N$1004,12,0)</f>
        <v>803589.60103167733</v>
      </c>
      <c r="G229" s="266">
        <f t="shared" si="54"/>
        <v>-791570.68420884805</v>
      </c>
      <c r="H229" s="266">
        <f>_xlfn.XLOOKUP(C229,'[5]Link Out'!$A:$A,'[5]Link Out'!$K:$K)</f>
        <v>12018.916822829229</v>
      </c>
    </row>
    <row r="230" spans="1:18" x14ac:dyDescent="0.25">
      <c r="A230" s="297" t="s">
        <v>263</v>
      </c>
      <c r="B230" s="297" t="s">
        <v>43</v>
      </c>
      <c r="C230" s="305">
        <v>53401700</v>
      </c>
      <c r="D230" s="297" t="s">
        <v>287</v>
      </c>
      <c r="E230" s="297" t="s">
        <v>281</v>
      </c>
      <c r="F230" s="307">
        <f>VLOOKUP(C230,'[1]Link Out Inc Stmt'!C$7:N$1004,12,0)</f>
        <v>309971.5082588779</v>
      </c>
      <c r="G230" s="266">
        <f t="shared" si="54"/>
        <v>6888755.3538245335</v>
      </c>
      <c r="H230" s="266">
        <f>_xlfn.XLOOKUP(C230,'[5]Link Out'!$A:$A,'[5]Link Out'!$K:$K)</f>
        <v>7198726.8620834118</v>
      </c>
    </row>
    <row r="231" spans="1:18" x14ac:dyDescent="0.25">
      <c r="A231" s="297" t="s">
        <v>263</v>
      </c>
      <c r="B231" s="297" t="s">
        <v>43</v>
      </c>
      <c r="C231" s="305">
        <v>53401800</v>
      </c>
      <c r="D231" s="297" t="s">
        <v>288</v>
      </c>
      <c r="E231" s="297" t="s">
        <v>281</v>
      </c>
      <c r="F231" s="307">
        <f>VLOOKUP(C231,'[1]Link Out Inc Stmt'!C$7:N$1004,12,0)</f>
        <v>1089966.4037171304</v>
      </c>
      <c r="G231" s="266">
        <f t="shared" si="54"/>
        <v>-658262.30654240353</v>
      </c>
      <c r="H231" s="266">
        <f>_xlfn.XLOOKUP(C231,'[5]Link Out'!$A:$A,'[5]Link Out'!$K:$K)</f>
        <v>431704.09717472689</v>
      </c>
    </row>
    <row r="232" spans="1:18" x14ac:dyDescent="0.25">
      <c r="A232" s="297" t="s">
        <v>263</v>
      </c>
      <c r="B232" s="297" t="s">
        <v>43</v>
      </c>
      <c r="C232" s="305">
        <v>53401900</v>
      </c>
      <c r="D232" s="297" t="s">
        <v>289</v>
      </c>
      <c r="E232" s="297" t="s">
        <v>281</v>
      </c>
      <c r="F232" s="307">
        <f>VLOOKUP(C232,'[1]Link Out Inc Stmt'!C$7:N$1004,12,0)</f>
        <v>433394.23045905225</v>
      </c>
      <c r="G232" s="266">
        <f t="shared" si="54"/>
        <v>-294304.5695620015</v>
      </c>
      <c r="H232" s="266">
        <f>_xlfn.XLOOKUP(C232,'[5]Link Out'!$A:$A,'[5]Link Out'!$K:$K)</f>
        <v>139089.66089705072</v>
      </c>
    </row>
    <row r="233" spans="1:18" x14ac:dyDescent="0.25">
      <c r="A233" s="297" t="s">
        <v>263</v>
      </c>
      <c r="B233" s="297" t="s">
        <v>43</v>
      </c>
      <c r="C233" s="305">
        <v>53402100</v>
      </c>
      <c r="D233" s="297" t="s">
        <v>290</v>
      </c>
      <c r="E233" s="297" t="s">
        <v>281</v>
      </c>
      <c r="F233" s="307">
        <f>VLOOKUP(C233,'[1]Link Out Inc Stmt'!C$7:N$1004,12,0)</f>
        <v>748611.10814030725</v>
      </c>
      <c r="G233" s="266">
        <f t="shared" si="54"/>
        <v>231341.93562966667</v>
      </c>
      <c r="H233" s="266">
        <f>_xlfn.XLOOKUP(C233,'[5]Link Out'!$A:$A,'[5]Link Out'!$K:$K)</f>
        <v>979953.04376997391</v>
      </c>
    </row>
    <row r="234" spans="1:18" x14ac:dyDescent="0.25">
      <c r="A234" s="297" t="s">
        <v>263</v>
      </c>
      <c r="B234" s="297" t="s">
        <v>43</v>
      </c>
      <c r="C234" s="305">
        <v>53402200</v>
      </c>
      <c r="D234" s="297" t="s">
        <v>291</v>
      </c>
      <c r="E234" s="297" t="s">
        <v>281</v>
      </c>
      <c r="F234" s="307">
        <f>VLOOKUP(C234,'[1]Link Out Inc Stmt'!C$7:N$1004,12,0)</f>
        <v>785266.65515747189</v>
      </c>
      <c r="G234" s="266">
        <f t="shared" si="54"/>
        <v>-307453.23000814143</v>
      </c>
      <c r="H234" s="266">
        <f>_xlfn.XLOOKUP(C234,'[5]Link Out'!$A:$A,'[5]Link Out'!$K:$K)</f>
        <v>477813.42514933046</v>
      </c>
    </row>
    <row r="235" spans="1:18" x14ac:dyDescent="0.25">
      <c r="A235" s="297" t="s">
        <v>263</v>
      </c>
      <c r="B235" s="297" t="s">
        <v>43</v>
      </c>
      <c r="C235" s="305">
        <v>53402300</v>
      </c>
      <c r="D235" s="297" t="s">
        <v>292</v>
      </c>
      <c r="E235" s="297" t="s">
        <v>281</v>
      </c>
      <c r="F235" s="307">
        <f>VLOOKUP(C235,'[1]Link Out Inc Stmt'!C$7:N$1004,12,0)</f>
        <v>501293.85002023936</v>
      </c>
      <c r="G235" s="266">
        <f t="shared" si="54"/>
        <v>-490678.31583521998</v>
      </c>
      <c r="H235" s="266">
        <f>_xlfn.XLOOKUP(C235,'[5]Link Out'!$A:$A,'[5]Link Out'!$K:$K)</f>
        <v>10615.534185019393</v>
      </c>
    </row>
    <row r="236" spans="1:18" x14ac:dyDescent="0.25">
      <c r="A236" s="297" t="s">
        <v>263</v>
      </c>
      <c r="B236" s="297" t="s">
        <v>43</v>
      </c>
      <c r="C236" s="305">
        <v>53402400</v>
      </c>
      <c r="D236" s="297" t="s">
        <v>293</v>
      </c>
      <c r="E236" s="297" t="s">
        <v>281</v>
      </c>
      <c r="F236" s="307">
        <f>VLOOKUP(C236,'[1]Link Out Inc Stmt'!C$7:N$1004,12,0)</f>
        <v>159489.70553634991</v>
      </c>
      <c r="G236" s="266">
        <f t="shared" si="54"/>
        <v>586908.630452401</v>
      </c>
      <c r="H236" s="266">
        <f>_xlfn.XLOOKUP(C236,'[5]Link Out'!$A:$A,'[5]Link Out'!$K:$K)</f>
        <v>746398.33598875091</v>
      </c>
    </row>
    <row r="237" spans="1:18" x14ac:dyDescent="0.25">
      <c r="A237" s="297" t="s">
        <v>263</v>
      </c>
      <c r="B237" s="297" t="s">
        <v>43</v>
      </c>
      <c r="C237" s="305">
        <v>53402500</v>
      </c>
      <c r="D237" s="297" t="s">
        <v>294</v>
      </c>
      <c r="E237" s="297" t="s">
        <v>281</v>
      </c>
      <c r="F237" s="307">
        <f>VLOOKUP(C237,'[1]Link Out Inc Stmt'!C$7:N$1004,12,0)</f>
        <v>15205.287685719355</v>
      </c>
      <c r="G237" s="266">
        <f t="shared" si="54"/>
        <v>123407.15849663503</v>
      </c>
      <c r="H237" s="266">
        <f>_xlfn.XLOOKUP(C237,'[5]Link Out'!$A:$A,'[5]Link Out'!$K:$K)</f>
        <v>138612.44618235438</v>
      </c>
    </row>
    <row r="238" spans="1:18" x14ac:dyDescent="0.25">
      <c r="A238" s="297" t="s">
        <v>263</v>
      </c>
      <c r="B238" s="297" t="s">
        <v>43</v>
      </c>
      <c r="C238" s="305">
        <v>53402600</v>
      </c>
      <c r="D238" s="297" t="s">
        <v>295</v>
      </c>
      <c r="E238" s="297" t="s">
        <v>281</v>
      </c>
      <c r="F238" s="307">
        <f>VLOOKUP(C238,'[1]Link Out Inc Stmt'!C$7:N$1004,12,0)</f>
        <v>18809.949570214332</v>
      </c>
      <c r="G238" s="266">
        <f t="shared" si="54"/>
        <v>231173.65597886988</v>
      </c>
      <c r="H238" s="266">
        <f>_xlfn.XLOOKUP(C238,'[5]Link Out'!$A:$A,'[5]Link Out'!$K:$K)</f>
        <v>249983.6055490842</v>
      </c>
    </row>
    <row r="239" spans="1:18" s="217" customFormat="1" x14ac:dyDescent="0.25">
      <c r="A239" s="230" t="s">
        <v>296</v>
      </c>
      <c r="B239" s="230">
        <v>0</v>
      </c>
      <c r="C239" s="230">
        <v>0</v>
      </c>
      <c r="D239" s="230">
        <v>0</v>
      </c>
      <c r="E239" s="230">
        <v>0</v>
      </c>
      <c r="F239" s="306">
        <f>SUM(F224:F238)</f>
        <v>14048372.863835605</v>
      </c>
      <c r="G239" s="306">
        <f>SUM(G224:G238)</f>
        <v>773334.72516518063</v>
      </c>
      <c r="H239" s="306">
        <f>SUM(H224:H238)</f>
        <v>14821707.589000784</v>
      </c>
      <c r="K239" s="19"/>
      <c r="N239" s="74"/>
      <c r="O239" s="74"/>
      <c r="P239" s="74"/>
      <c r="Q239" s="74"/>
      <c r="R239" s="74"/>
    </row>
    <row r="240" spans="1:18" x14ac:dyDescent="0.25">
      <c r="A240" s="297" t="s">
        <v>297</v>
      </c>
      <c r="B240" s="297" t="s">
        <v>298</v>
      </c>
      <c r="C240" s="305">
        <v>53110000</v>
      </c>
      <c r="D240" s="297" t="s">
        <v>299</v>
      </c>
      <c r="E240" s="297" t="s">
        <v>300</v>
      </c>
      <c r="F240" s="307">
        <f>VLOOKUP(C240,'[1]Link Out Inc Stmt'!C$7:N$1004,12,0)</f>
        <v>0</v>
      </c>
      <c r="G240" s="266">
        <f>VLOOKUP($C240,'[6]Link Out'!$A$8:$G$100,6,0)</f>
        <v>0</v>
      </c>
      <c r="H240" s="266">
        <f>_xlfn.XLOOKUP($C240,'[6]Link Out'!$A:$A,'[6]Link Out'!$G:$G)</f>
        <v>0</v>
      </c>
      <c r="L240" s="217"/>
      <c r="M240" s="217"/>
    </row>
    <row r="241" spans="1:13" x14ac:dyDescent="0.25">
      <c r="A241" s="297" t="s">
        <v>297</v>
      </c>
      <c r="B241" s="297" t="s">
        <v>298</v>
      </c>
      <c r="C241" s="308">
        <v>53110013</v>
      </c>
      <c r="D241" s="265" t="s">
        <v>301</v>
      </c>
      <c r="E241" s="74" t="s">
        <v>302</v>
      </c>
      <c r="F241" s="307">
        <f>VLOOKUP(C241,'[1]Link Out Inc Stmt'!C$7:N$1004,12,0)</f>
        <v>0</v>
      </c>
      <c r="G241" s="266">
        <f>VLOOKUP($C241,'[6]Link Out'!$A$8:$G$100,6,0)</f>
        <v>0</v>
      </c>
      <c r="H241" s="266">
        <f>_xlfn.XLOOKUP($C241,'[6]Link Out'!$A:$A,'[6]Link Out'!$G:$G)</f>
        <v>0</v>
      </c>
      <c r="M241" s="72"/>
    </row>
    <row r="242" spans="1:13" x14ac:dyDescent="0.25">
      <c r="A242" s="297" t="s">
        <v>297</v>
      </c>
      <c r="B242" s="297" t="s">
        <v>298</v>
      </c>
      <c r="C242" s="305">
        <v>53110014</v>
      </c>
      <c r="D242" s="297" t="s">
        <v>303</v>
      </c>
      <c r="E242" s="297" t="s">
        <v>304</v>
      </c>
      <c r="F242" s="307">
        <f>VLOOKUP(C242,'[1]Link Out Inc Stmt'!C$7:N$1004,12,0)</f>
        <v>0</v>
      </c>
      <c r="G242" s="266">
        <f>VLOOKUP($C242,'[6]Link Out'!$A$8:$G$100,6,0)</f>
        <v>0</v>
      </c>
      <c r="H242" s="266">
        <f>_xlfn.XLOOKUP($C242,'[6]Link Out'!$A:$A,'[6]Link Out'!$G:$G)</f>
        <v>0</v>
      </c>
      <c r="M242" s="72"/>
    </row>
    <row r="243" spans="1:13" x14ac:dyDescent="0.25">
      <c r="A243" s="297" t="s">
        <v>297</v>
      </c>
      <c r="B243" s="297" t="s">
        <v>298</v>
      </c>
      <c r="C243" s="305">
        <v>53110016</v>
      </c>
      <c r="D243" s="297" t="s">
        <v>305</v>
      </c>
      <c r="E243" s="297" t="s">
        <v>300</v>
      </c>
      <c r="F243" s="307">
        <f>VLOOKUP(C243,'[1]Link Out Inc Stmt'!C$7:N$1004,12,0)</f>
        <v>16252.162822</v>
      </c>
      <c r="G243" s="266">
        <f>VLOOKUP($C243,'[6]Link Out'!$A$8:$G$100,6,0)</f>
        <v>1118.3116241536009</v>
      </c>
      <c r="H243" s="266">
        <f>_xlfn.XLOOKUP($C243,'[6]Link Out'!$A:$A,'[6]Link Out'!$G:$G)</f>
        <v>17370.311624153601</v>
      </c>
      <c r="M243" s="72"/>
    </row>
    <row r="244" spans="1:13" x14ac:dyDescent="0.25">
      <c r="A244" s="297" t="s">
        <v>297</v>
      </c>
      <c r="B244" s="297" t="s">
        <v>298</v>
      </c>
      <c r="C244" s="305">
        <v>53150000</v>
      </c>
      <c r="D244" s="297" t="s">
        <v>306</v>
      </c>
      <c r="E244" s="297" t="s">
        <v>307</v>
      </c>
      <c r="F244" s="307">
        <f>VLOOKUP(C244,'[1]Link Out Inc Stmt'!C$7:N$1004,12,0)</f>
        <v>0</v>
      </c>
      <c r="G244" s="266">
        <f>VLOOKUP($C244,'[6]Link Out'!$A$8:$G$100,6,0)</f>
        <v>0</v>
      </c>
      <c r="H244" s="266">
        <f>_xlfn.XLOOKUP($C244,'[6]Link Out'!$A:$A,'[6]Link Out'!$G:$G)</f>
        <v>0</v>
      </c>
      <c r="M244" s="72"/>
    </row>
    <row r="245" spans="1:13" x14ac:dyDescent="0.25">
      <c r="A245" s="297" t="s">
        <v>297</v>
      </c>
      <c r="B245" s="297" t="s">
        <v>298</v>
      </c>
      <c r="C245" s="305">
        <v>53150011</v>
      </c>
      <c r="D245" s="297" t="s">
        <v>308</v>
      </c>
      <c r="E245" s="297" t="s">
        <v>309</v>
      </c>
      <c r="F245" s="307">
        <f>VLOOKUP(C245,'[1]Link Out Inc Stmt'!C$7:N$1004,12,0)</f>
        <v>18193.547736</v>
      </c>
      <c r="G245" s="266">
        <f>VLOOKUP($C245,'[6]Link Out'!$A$8:$G$100,6,0)</f>
        <v>1251.2638202367998</v>
      </c>
      <c r="H245" s="266">
        <f>_xlfn.XLOOKUP($C245,'[6]Link Out'!$A:$A,'[6]Link Out'!$G:$G)</f>
        <v>19445.2638202368</v>
      </c>
      <c r="M245" s="72"/>
    </row>
    <row r="246" spans="1:13" x14ac:dyDescent="0.25">
      <c r="A246" s="297" t="s">
        <v>297</v>
      </c>
      <c r="B246" s="297" t="s">
        <v>298</v>
      </c>
      <c r="C246" s="305">
        <v>53150013</v>
      </c>
      <c r="D246" s="297" t="s">
        <v>310</v>
      </c>
      <c r="E246" s="297" t="s">
        <v>311</v>
      </c>
      <c r="F246" s="307">
        <f>VLOOKUP(C246,'[1]Link Out Inc Stmt'!C$7:N$1004,12,0)</f>
        <v>53724.843997999997</v>
      </c>
      <c r="G246" s="266">
        <f>VLOOKUP($C246,'[6]Link Out'!$A$8:$G$100,6,0)</f>
        <v>3696.1132650623986</v>
      </c>
      <c r="H246" s="266">
        <f>_xlfn.XLOOKUP($C246,'[6]Link Out'!$A:$A,'[6]Link Out'!$G:$G)</f>
        <v>57421.113265062399</v>
      </c>
      <c r="M246" s="72"/>
    </row>
    <row r="247" spans="1:13" x14ac:dyDescent="0.25">
      <c r="A247" s="297" t="s">
        <v>297</v>
      </c>
      <c r="B247" s="297" t="s">
        <v>298</v>
      </c>
      <c r="C247" s="305">
        <v>53150014</v>
      </c>
      <c r="D247" s="297" t="s">
        <v>312</v>
      </c>
      <c r="E247" s="297" t="s">
        <v>313</v>
      </c>
      <c r="F247" s="307">
        <f>VLOOKUP(C247,'[1]Link Out Inc Stmt'!C$7:N$1004,12,0)</f>
        <v>691935.52979599999</v>
      </c>
      <c r="G247" s="266">
        <f>VLOOKUP($C247,'[6]Link Out'!$A$8:$G$100,6,0)</f>
        <v>47604.694245964754</v>
      </c>
      <c r="H247" s="266">
        <f>_xlfn.XLOOKUP($C247,'[6]Link Out'!$A:$A,'[6]Link Out'!$G:$G)</f>
        <v>739540.69424596475</v>
      </c>
      <c r="M247" s="72"/>
    </row>
    <row r="248" spans="1:13" x14ac:dyDescent="0.25">
      <c r="A248" s="297" t="s">
        <v>297</v>
      </c>
      <c r="B248" s="297" t="s">
        <v>298</v>
      </c>
      <c r="C248" s="305">
        <v>53150015</v>
      </c>
      <c r="D248" s="297" t="s">
        <v>314</v>
      </c>
      <c r="E248" s="297" t="s">
        <v>315</v>
      </c>
      <c r="F248" s="307">
        <f>VLOOKUP(C248,'[1]Link Out Inc Stmt'!C$7:N$1004,12,0)</f>
        <v>0</v>
      </c>
      <c r="G248" s="266">
        <f>VLOOKUP($C248,'[6]Link Out'!$A$8:$G$100,6,0)</f>
        <v>0</v>
      </c>
      <c r="H248" s="266">
        <f>_xlfn.XLOOKUP($C248,'[6]Link Out'!$A:$A,'[6]Link Out'!$G:$G)</f>
        <v>0</v>
      </c>
      <c r="M248" s="72"/>
    </row>
    <row r="249" spans="1:13" x14ac:dyDescent="0.25">
      <c r="A249" s="297" t="s">
        <v>297</v>
      </c>
      <c r="B249" s="297" t="s">
        <v>298</v>
      </c>
      <c r="C249" s="305">
        <v>53150016</v>
      </c>
      <c r="D249" s="297" t="s">
        <v>316</v>
      </c>
      <c r="E249" s="297" t="s">
        <v>307</v>
      </c>
      <c r="F249" s="307">
        <f>VLOOKUP(C249,'[1]Link Out Inc Stmt'!C$7:N$1004,12,0)</f>
        <v>124834.15147000001</v>
      </c>
      <c r="G249" s="266">
        <f>VLOOKUP($C249,'[6]Link Out'!$A$8:$G$100,6,0)</f>
        <v>8588.7410911360057</v>
      </c>
      <c r="H249" s="266">
        <f>_xlfn.XLOOKUP($C249,'[6]Link Out'!$A:$A,'[6]Link Out'!$G:$G)</f>
        <v>133422.74109113601</v>
      </c>
      <c r="M249" s="72"/>
    </row>
    <row r="250" spans="1:13" x14ac:dyDescent="0.25">
      <c r="A250" s="297" t="s">
        <v>297</v>
      </c>
      <c r="B250" s="297" t="s">
        <v>298</v>
      </c>
      <c r="C250" s="308">
        <v>53151000</v>
      </c>
      <c r="D250" s="265" t="s">
        <v>317</v>
      </c>
      <c r="E250" s="74" t="s">
        <v>307</v>
      </c>
      <c r="F250" s="307">
        <f>VLOOKUP(C250,'[1]Link Out Inc Stmt'!C$7:N$1004,12,0)</f>
        <v>0</v>
      </c>
      <c r="G250" s="266">
        <f>VLOOKUP($C250,'[6]Link Out'!$A$8:$G$100,6,0)</f>
        <v>0</v>
      </c>
      <c r="H250" s="266">
        <f>_xlfn.XLOOKUP($C250,'[6]Link Out'!$A:$A,'[6]Link Out'!$G:$G)</f>
        <v>0</v>
      </c>
      <c r="M250" s="72"/>
    </row>
    <row r="251" spans="1:13" x14ac:dyDescent="0.25">
      <c r="A251" s="297" t="s">
        <v>297</v>
      </c>
      <c r="B251" s="297" t="s">
        <v>298</v>
      </c>
      <c r="C251" s="305">
        <v>53151013</v>
      </c>
      <c r="D251" s="297" t="s">
        <v>318</v>
      </c>
      <c r="E251" s="297" t="s">
        <v>311</v>
      </c>
      <c r="F251" s="307">
        <f>VLOOKUP(C251,'[1]Link Out Inc Stmt'!C$7:N$1004,12,0)</f>
        <v>0</v>
      </c>
      <c r="G251" s="266">
        <f>VLOOKUP($C251,'[6]Link Out'!$A$8:$G$100,6,0)</f>
        <v>0</v>
      </c>
      <c r="H251" s="266">
        <f>_xlfn.XLOOKUP($C251,'[6]Link Out'!$A:$A,'[6]Link Out'!$G:$G)</f>
        <v>0</v>
      </c>
      <c r="M251" s="72"/>
    </row>
    <row r="252" spans="1:13" x14ac:dyDescent="0.25">
      <c r="A252" s="297" t="s">
        <v>297</v>
      </c>
      <c r="B252" s="297" t="s">
        <v>298</v>
      </c>
      <c r="C252" s="305">
        <v>53151014</v>
      </c>
      <c r="D252" s="297" t="s">
        <v>319</v>
      </c>
      <c r="E252" s="297" t="s">
        <v>313</v>
      </c>
      <c r="F252" s="307">
        <f>VLOOKUP(C252,'[1]Link Out Inc Stmt'!C$7:N$1004,12,0)</f>
        <v>59406.584999999999</v>
      </c>
      <c r="G252" s="266">
        <f>VLOOKUP($C252,'[6]Link Out'!$A$8:$G$100,6,0)</f>
        <v>4086.7580479999961</v>
      </c>
      <c r="H252" s="266">
        <f>_xlfn.XLOOKUP($C252,'[6]Link Out'!$A:$A,'[6]Link Out'!$G:$G)</f>
        <v>63493.758047999996</v>
      </c>
      <c r="L252" s="231"/>
      <c r="M252" s="72"/>
    </row>
    <row r="253" spans="1:13" x14ac:dyDescent="0.25">
      <c r="A253" s="297" t="s">
        <v>297</v>
      </c>
      <c r="B253" s="297" t="s">
        <v>298</v>
      </c>
      <c r="C253" s="305">
        <v>53151016</v>
      </c>
      <c r="D253" s="297" t="s">
        <v>320</v>
      </c>
      <c r="E253" s="297" t="s">
        <v>307</v>
      </c>
      <c r="F253" s="307">
        <f>VLOOKUP(C253,'[1]Link Out Inc Stmt'!C$7:N$1004,12,0)</f>
        <v>60461.013900000005</v>
      </c>
      <c r="G253" s="266">
        <f>VLOOKUP($C253,'[6]Link Out'!$A$8:$G$100,6,0)</f>
        <v>4159.7316563200075</v>
      </c>
      <c r="H253" s="266">
        <f>_xlfn.XLOOKUP($C253,'[6]Link Out'!$A:$A,'[6]Link Out'!$G:$G)</f>
        <v>64620.731656320007</v>
      </c>
      <c r="L253" s="231"/>
      <c r="M253" s="72"/>
    </row>
    <row r="254" spans="1:13" x14ac:dyDescent="0.25">
      <c r="A254" s="297" t="s">
        <v>297</v>
      </c>
      <c r="B254" s="297" t="s">
        <v>298</v>
      </c>
      <c r="C254" s="305">
        <v>53152000</v>
      </c>
      <c r="D254" s="297" t="s">
        <v>321</v>
      </c>
      <c r="E254" s="297" t="s">
        <v>322</v>
      </c>
      <c r="F254" s="307">
        <f>VLOOKUP(C254,'[1]Link Out Inc Stmt'!C$7:N$1004,12,0)</f>
        <v>2692.7743920000003</v>
      </c>
      <c r="G254" s="266">
        <f>VLOOKUP($C254,'[6]Link Out'!$A$8:$G$100,6,0)</f>
        <v>185.03727016960011</v>
      </c>
      <c r="H254" s="266">
        <f>_xlfn.XLOOKUP($C254,'[6]Link Out'!$A:$A,'[6]Link Out'!$G:$G)</f>
        <v>2878.0372701696001</v>
      </c>
      <c r="M254" s="72"/>
    </row>
    <row r="255" spans="1:13" x14ac:dyDescent="0.25">
      <c r="A255" s="297" t="s">
        <v>297</v>
      </c>
      <c r="B255" s="297" t="s">
        <v>298</v>
      </c>
      <c r="C255" s="305">
        <v>53153000</v>
      </c>
      <c r="D255" s="297" t="s">
        <v>323</v>
      </c>
      <c r="E255" s="297" t="s">
        <v>324</v>
      </c>
      <c r="F255" s="307">
        <f>VLOOKUP(C255,'[1]Link Out Inc Stmt'!C$7:N$1004,12,0)</f>
        <v>172395.58000000002</v>
      </c>
      <c r="G255" s="266">
        <f>VLOOKUP($C255,'[6]Link Out'!$A$8:$G$100,6,0)</f>
        <v>11860.395904000005</v>
      </c>
      <c r="H255" s="266">
        <f>_xlfn.XLOOKUP($C255,'[6]Link Out'!$A:$A,'[6]Link Out'!$G:$G)</f>
        <v>184256.395904</v>
      </c>
      <c r="M255" s="72"/>
    </row>
    <row r="256" spans="1:13" x14ac:dyDescent="0.25">
      <c r="A256" s="297" t="s">
        <v>297</v>
      </c>
      <c r="B256" s="297" t="s">
        <v>298</v>
      </c>
      <c r="C256" s="305">
        <v>53154000</v>
      </c>
      <c r="D256" s="297" t="s">
        <v>325</v>
      </c>
      <c r="E256" s="297" t="s">
        <v>324</v>
      </c>
      <c r="F256" s="307">
        <f>VLOOKUP(C256,'[1]Link Out Inc Stmt'!C$7:N$1004,12,0)</f>
        <v>210774.361</v>
      </c>
      <c r="G256" s="266">
        <f>VLOOKUP($C256,'[6]Link Out'!$A$8:$G$100,6,0)</f>
        <v>14501.637036800006</v>
      </c>
      <c r="H256" s="266">
        <f>_xlfn.XLOOKUP($C256,'[6]Link Out'!$A:$A,'[6]Link Out'!$G:$G)</f>
        <v>225275.63703680001</v>
      </c>
      <c r="M256" s="72"/>
    </row>
    <row r="257" spans="1:18" x14ac:dyDescent="0.25">
      <c r="A257" s="297" t="s">
        <v>297</v>
      </c>
      <c r="B257" s="297" t="s">
        <v>298</v>
      </c>
      <c r="C257" s="305">
        <v>53155000</v>
      </c>
      <c r="D257" s="297" t="s">
        <v>326</v>
      </c>
      <c r="E257" s="297" t="s">
        <v>327</v>
      </c>
      <c r="F257" s="307">
        <f>VLOOKUP(C257,'[1]Link Out Inc Stmt'!C$7:N$1004,12,0)</f>
        <v>206512.74631400005</v>
      </c>
      <c r="G257" s="266">
        <f>VLOOKUP($C257,'[6]Link Out'!$A$8:$G$100,6,0)</f>
        <v>14207.823260403238</v>
      </c>
      <c r="H257" s="266">
        <f>_xlfn.XLOOKUP($C257,'[6]Link Out'!$A:$A,'[6]Link Out'!$G:$G)</f>
        <v>220720.82326040324</v>
      </c>
      <c r="M257" s="72"/>
    </row>
    <row r="258" spans="1:18" x14ac:dyDescent="0.25">
      <c r="A258" s="297" t="s">
        <v>297</v>
      </c>
      <c r="B258" s="297" t="s">
        <v>298</v>
      </c>
      <c r="C258" s="305">
        <v>53157000</v>
      </c>
      <c r="D258" s="297" t="s">
        <v>328</v>
      </c>
      <c r="E258" s="297" t="s">
        <v>329</v>
      </c>
      <c r="F258" s="307">
        <f>VLOOKUP(C258,'[1]Link Out Inc Stmt'!C$7:N$1004,12,0)</f>
        <v>0</v>
      </c>
      <c r="G258" s="266">
        <f>VLOOKUP($C258,'[6]Link Out'!$A$8:$G$100,6,0)</f>
        <v>0</v>
      </c>
      <c r="H258" s="266">
        <f>_xlfn.XLOOKUP($C258,'[6]Link Out'!$A:$A,'[6]Link Out'!$G:$G)</f>
        <v>0</v>
      </c>
      <c r="M258" s="72"/>
    </row>
    <row r="259" spans="1:18" s="217" customFormat="1" x14ac:dyDescent="0.25">
      <c r="A259" s="230" t="s">
        <v>330</v>
      </c>
      <c r="B259" s="230">
        <v>0</v>
      </c>
      <c r="C259" s="294">
        <v>0</v>
      </c>
      <c r="D259" s="230">
        <v>0</v>
      </c>
      <c r="E259" s="230">
        <v>0</v>
      </c>
      <c r="F259" s="306">
        <f>SUM(F240:F258)</f>
        <v>1617183.2964280001</v>
      </c>
      <c r="G259" s="306">
        <f t="shared" ref="G259:H259" si="55">SUM(G240:G258)</f>
        <v>111260.50722224642</v>
      </c>
      <c r="H259" s="306">
        <f t="shared" si="55"/>
        <v>1728445.5072222464</v>
      </c>
      <c r="K259" s="19"/>
      <c r="N259" s="74"/>
      <c r="O259" s="74"/>
      <c r="P259" s="74"/>
      <c r="Q259" s="74"/>
      <c r="R259" s="74"/>
    </row>
    <row r="260" spans="1:18" x14ac:dyDescent="0.25">
      <c r="A260" s="297" t="s">
        <v>331</v>
      </c>
      <c r="B260" s="297" t="s">
        <v>332</v>
      </c>
      <c r="C260" s="305">
        <v>52532000</v>
      </c>
      <c r="D260" s="297" t="s">
        <v>333</v>
      </c>
      <c r="E260" s="297" t="s">
        <v>329</v>
      </c>
      <c r="F260" s="307">
        <f>VLOOKUP(C260,'[1]Link Out Inc Stmt'!C$7:N$1004,12,0)</f>
        <v>0</v>
      </c>
      <c r="G260" s="266">
        <f>_xlfn.XLOOKUP($C260,'[7]Link Out'!$A:$A,'[7]Link Out'!$F:$F)</f>
        <v>0</v>
      </c>
      <c r="H260" s="266">
        <f>_xlfn.XLOOKUP($C260,'[7]Link Out'!$A:$A,'[7]Link Out'!$G:$G)</f>
        <v>0</v>
      </c>
      <c r="L260" s="217"/>
      <c r="M260" s="217"/>
    </row>
    <row r="261" spans="1:18" x14ac:dyDescent="0.25">
      <c r="A261" s="297" t="s">
        <v>331</v>
      </c>
      <c r="B261" s="297" t="s">
        <v>332</v>
      </c>
      <c r="C261" s="305">
        <v>52532013</v>
      </c>
      <c r="D261" s="297" t="s">
        <v>334</v>
      </c>
      <c r="E261" s="297" t="s">
        <v>162</v>
      </c>
      <c r="F261" s="307">
        <f>VLOOKUP(C261,'[1]Link Out Inc Stmt'!C$7:N$1004,12,0)</f>
        <v>14734.230882</v>
      </c>
      <c r="G261" s="266">
        <f>_xlfn.XLOOKUP($C261,'[7]Link Out'!$A:$A,'[7]Link Out'!$F:$F)</f>
        <v>1013.77</v>
      </c>
      <c r="H261" s="266">
        <f>_xlfn.XLOOKUP($C261,'[7]Link Out'!$A:$A,'[7]Link Out'!$G:$G)</f>
        <v>15748</v>
      </c>
      <c r="L261" s="231"/>
      <c r="M261" s="72"/>
    </row>
    <row r="262" spans="1:18" x14ac:dyDescent="0.25">
      <c r="A262" s="297" t="s">
        <v>331</v>
      </c>
      <c r="B262" s="297" t="s">
        <v>332</v>
      </c>
      <c r="C262" s="305">
        <v>52532014</v>
      </c>
      <c r="D262" s="297" t="s">
        <v>335</v>
      </c>
      <c r="E262" s="297" t="s">
        <v>336</v>
      </c>
      <c r="F262" s="307">
        <f>VLOOKUP(C262,'[1]Link Out Inc Stmt'!C$7:N$1004,12,0)</f>
        <v>112262.90776400002</v>
      </c>
      <c r="G262" s="266">
        <f>_xlfn.XLOOKUP($C262,'[7]Link Out'!$A:$A,'[7]Link Out'!$F:$F)</f>
        <v>7724.09</v>
      </c>
      <c r="H262" s="266">
        <f>_xlfn.XLOOKUP($C262,'[7]Link Out'!$A:$A,'[7]Link Out'!$G:$G)</f>
        <v>119987</v>
      </c>
      <c r="L262" s="231"/>
      <c r="M262" s="72"/>
    </row>
    <row r="263" spans="1:18" x14ac:dyDescent="0.25">
      <c r="A263" s="297" t="s">
        <v>331</v>
      </c>
      <c r="B263" s="297" t="s">
        <v>332</v>
      </c>
      <c r="C263" s="305">
        <v>52532016</v>
      </c>
      <c r="D263" s="297" t="s">
        <v>337</v>
      </c>
      <c r="E263" s="297" t="s">
        <v>329</v>
      </c>
      <c r="F263" s="307">
        <f>VLOOKUP(C263,'[1]Link Out Inc Stmt'!C$7:N$1004,12,0)</f>
        <v>69859.81428999998</v>
      </c>
      <c r="G263" s="266">
        <f>_xlfn.XLOOKUP($C263,'[7]Link Out'!$A:$A,'[7]Link Out'!$F:$F)</f>
        <v>4806.1899999999996</v>
      </c>
      <c r="H263" s="266">
        <f>_xlfn.XLOOKUP($C263,'[7]Link Out'!$A:$A,'[7]Link Out'!$G:$G)</f>
        <v>74666</v>
      </c>
      <c r="L263" s="231"/>
      <c r="M263" s="72"/>
    </row>
    <row r="264" spans="1:18" x14ac:dyDescent="0.25">
      <c r="A264" s="297" t="s">
        <v>331</v>
      </c>
      <c r="B264" s="297" t="s">
        <v>332</v>
      </c>
      <c r="C264" s="305">
        <v>52546000</v>
      </c>
      <c r="D264" s="297" t="s">
        <v>338</v>
      </c>
      <c r="E264" s="297" t="s">
        <v>329</v>
      </c>
      <c r="F264" s="307">
        <f>VLOOKUP(C264,'[1]Link Out Inc Stmt'!C$7:N$1004,12,0)</f>
        <v>0</v>
      </c>
      <c r="G264" s="266">
        <f>_xlfn.XLOOKUP($C264,'[7]Link Out'!$A:$A,'[7]Link Out'!$F:$F)</f>
        <v>0</v>
      </c>
      <c r="H264" s="266">
        <f>_xlfn.XLOOKUP($C264,'[7]Link Out'!$A:$A,'[7]Link Out'!$G:$G)</f>
        <v>0</v>
      </c>
      <c r="L264" s="231"/>
      <c r="M264" s="72"/>
    </row>
    <row r="265" spans="1:18" x14ac:dyDescent="0.25">
      <c r="A265" s="297" t="s">
        <v>331</v>
      </c>
      <c r="B265" s="297" t="s">
        <v>332</v>
      </c>
      <c r="C265" s="305">
        <v>52546011</v>
      </c>
      <c r="D265" s="297" t="s">
        <v>339</v>
      </c>
      <c r="E265" s="297" t="s">
        <v>340</v>
      </c>
      <c r="F265" s="307">
        <f>VLOOKUP(C265,'[1]Link Out Inc Stmt'!C$7:N$1004,12,0)</f>
        <v>0</v>
      </c>
      <c r="G265" s="266">
        <f>_xlfn.XLOOKUP($C265,'[7]Link Out'!$A:$A,'[7]Link Out'!$F:$F)</f>
        <v>0</v>
      </c>
      <c r="H265" s="266">
        <f>_xlfn.XLOOKUP($C265,'[7]Link Out'!$A:$A,'[7]Link Out'!$G:$G)</f>
        <v>0</v>
      </c>
      <c r="L265" s="231"/>
      <c r="M265" s="72"/>
    </row>
    <row r="266" spans="1:18" x14ac:dyDescent="0.25">
      <c r="A266" s="297" t="s">
        <v>331</v>
      </c>
      <c r="B266" s="297" t="s">
        <v>332</v>
      </c>
      <c r="C266" s="305">
        <v>52546013</v>
      </c>
      <c r="D266" s="297" t="s">
        <v>341</v>
      </c>
      <c r="E266" s="297" t="s">
        <v>162</v>
      </c>
      <c r="F266" s="307">
        <f>VLOOKUP(C266,'[1]Link Out Inc Stmt'!C$7:N$1004,12,0)</f>
        <v>94619.040600000008</v>
      </c>
      <c r="G266" s="266">
        <f>_xlfn.XLOOKUP($C266,'[7]Link Out'!$A:$A,'[7]Link Out'!$F:$F)</f>
        <v>6509.96</v>
      </c>
      <c r="H266" s="266">
        <f>_xlfn.XLOOKUP($C266,'[7]Link Out'!$A:$A,'[7]Link Out'!$G:$G)</f>
        <v>101129</v>
      </c>
      <c r="L266" s="231"/>
      <c r="M266" s="72"/>
    </row>
    <row r="267" spans="1:18" x14ac:dyDescent="0.25">
      <c r="A267" s="297" t="s">
        <v>331</v>
      </c>
      <c r="B267" s="297" t="s">
        <v>332</v>
      </c>
      <c r="C267" s="305">
        <v>52546014</v>
      </c>
      <c r="D267" s="297" t="s">
        <v>342</v>
      </c>
      <c r="E267" s="297" t="s">
        <v>336</v>
      </c>
      <c r="F267" s="307">
        <f>VLOOKUP(C267,'[1]Link Out Inc Stmt'!C$7:N$1004,12,0)</f>
        <v>9511.2525479999986</v>
      </c>
      <c r="G267" s="266">
        <f>_xlfn.XLOOKUP($C267,'[7]Link Out'!$A:$A,'[7]Link Out'!$F:$F)</f>
        <v>654.75</v>
      </c>
      <c r="H267" s="266">
        <f>_xlfn.XLOOKUP($C267,'[7]Link Out'!$A:$A,'[7]Link Out'!$G:$G)</f>
        <v>10166</v>
      </c>
      <c r="L267" s="231"/>
      <c r="M267" s="72"/>
    </row>
    <row r="268" spans="1:18" x14ac:dyDescent="0.25">
      <c r="A268" s="297" t="s">
        <v>331</v>
      </c>
      <c r="B268" s="297" t="s">
        <v>332</v>
      </c>
      <c r="C268" s="305">
        <v>52546016</v>
      </c>
      <c r="D268" s="297" t="s">
        <v>343</v>
      </c>
      <c r="E268" s="297" t="s">
        <v>329</v>
      </c>
      <c r="F268" s="307">
        <f>VLOOKUP(C268,'[1]Link Out Inc Stmt'!C$7:N$1004,12,0)</f>
        <v>166029.17937199998</v>
      </c>
      <c r="G268" s="266">
        <f>_xlfn.XLOOKUP($C268,'[7]Link Out'!$A:$A,'[7]Link Out'!$F:$F)</f>
        <v>11422.82</v>
      </c>
      <c r="H268" s="266">
        <f>_xlfn.XLOOKUP($C268,'[7]Link Out'!$A:$A,'[7]Link Out'!$G:$G)</f>
        <v>177452</v>
      </c>
      <c r="L268" s="231"/>
      <c r="M268" s="72"/>
    </row>
    <row r="269" spans="1:18" x14ac:dyDescent="0.25">
      <c r="A269" s="297" t="s">
        <v>331</v>
      </c>
      <c r="B269" s="297" t="s">
        <v>332</v>
      </c>
      <c r="C269" s="305">
        <v>52548000</v>
      </c>
      <c r="D269" s="297" t="s">
        <v>344</v>
      </c>
      <c r="E269" s="297" t="s">
        <v>329</v>
      </c>
      <c r="F269" s="307">
        <f>VLOOKUP(C269,'[1]Link Out Inc Stmt'!C$7:N$1004,12,0)</f>
        <v>0</v>
      </c>
      <c r="G269" s="266">
        <f>_xlfn.XLOOKUP($C269,'[7]Link Out'!$A:$A,'[7]Link Out'!$F:$F)</f>
        <v>0</v>
      </c>
      <c r="H269" s="266">
        <f>_xlfn.XLOOKUP($C269,'[7]Link Out'!$A:$A,'[7]Link Out'!$G:$G)</f>
        <v>0</v>
      </c>
      <c r="L269" s="231"/>
      <c r="M269" s="72"/>
    </row>
    <row r="270" spans="1:18" x14ac:dyDescent="0.25">
      <c r="A270" s="297" t="s">
        <v>331</v>
      </c>
      <c r="B270" s="297" t="s">
        <v>332</v>
      </c>
      <c r="C270" s="305">
        <v>52548011</v>
      </c>
      <c r="D270" s="297" t="s">
        <v>345</v>
      </c>
      <c r="E270" s="297" t="s">
        <v>340</v>
      </c>
      <c r="F270" s="307">
        <f>VLOOKUP(C270,'[1]Link Out Inc Stmt'!C$7:N$1004,12,0)</f>
        <v>0</v>
      </c>
      <c r="G270" s="266">
        <f>_xlfn.XLOOKUP($C270,'[7]Link Out'!$A:$A,'[7]Link Out'!$F:$F)</f>
        <v>0</v>
      </c>
      <c r="H270" s="266">
        <f>_xlfn.XLOOKUP($C270,'[7]Link Out'!$A:$A,'[7]Link Out'!$G:$G)</f>
        <v>0</v>
      </c>
      <c r="L270" s="231"/>
      <c r="M270" s="72"/>
    </row>
    <row r="271" spans="1:18" x14ac:dyDescent="0.25">
      <c r="A271" s="297" t="s">
        <v>331</v>
      </c>
      <c r="B271" s="297" t="s">
        <v>332</v>
      </c>
      <c r="C271" s="305">
        <v>52548013</v>
      </c>
      <c r="D271" s="297" t="s">
        <v>346</v>
      </c>
      <c r="E271" s="297" t="s">
        <v>162</v>
      </c>
      <c r="F271" s="307">
        <f>VLOOKUP(C271,'[1]Link Out Inc Stmt'!C$7:N$1004,12,0)</f>
        <v>44379.565243999998</v>
      </c>
      <c r="G271" s="266">
        <f>_xlfn.XLOOKUP($C271,'[7]Link Out'!$A:$A,'[7]Link Out'!$F:$F)</f>
        <v>3053.43</v>
      </c>
      <c r="H271" s="266">
        <f>_xlfn.XLOOKUP($C271,'[7]Link Out'!$A:$A,'[7]Link Out'!$G:$G)</f>
        <v>47433</v>
      </c>
      <c r="L271" s="231"/>
      <c r="M271" s="72"/>
    </row>
    <row r="272" spans="1:18" x14ac:dyDescent="0.25">
      <c r="A272" s="297" t="s">
        <v>331</v>
      </c>
      <c r="B272" s="297" t="s">
        <v>332</v>
      </c>
      <c r="C272" s="305">
        <v>52548014</v>
      </c>
      <c r="D272" s="297" t="s">
        <v>347</v>
      </c>
      <c r="E272" s="297" t="s">
        <v>336</v>
      </c>
      <c r="F272" s="307">
        <f>VLOOKUP(C272,'[1]Link Out Inc Stmt'!C$7:N$1004,12,0)</f>
        <v>3778.0562260000002</v>
      </c>
      <c r="G272" s="266">
        <f>_xlfn.XLOOKUP($C272,'[7]Link Out'!$A:$A,'[7]Link Out'!$F:$F)</f>
        <v>259.94</v>
      </c>
      <c r="H272" s="266">
        <f>_xlfn.XLOOKUP($C272,'[7]Link Out'!$A:$A,'[7]Link Out'!$G:$G)</f>
        <v>4038</v>
      </c>
      <c r="L272" s="231"/>
      <c r="M272" s="72"/>
    </row>
    <row r="273" spans="1:13" x14ac:dyDescent="0.25">
      <c r="A273" s="297" t="s">
        <v>331</v>
      </c>
      <c r="B273" s="297" t="s">
        <v>332</v>
      </c>
      <c r="C273" s="305">
        <v>52548016</v>
      </c>
      <c r="D273" s="297" t="s">
        <v>348</v>
      </c>
      <c r="E273" s="297" t="s">
        <v>329</v>
      </c>
      <c r="F273" s="307">
        <f>VLOOKUP(C273,'[1]Link Out Inc Stmt'!C$7:N$1004,12,0)</f>
        <v>14420.231882</v>
      </c>
      <c r="G273" s="266">
        <f>_xlfn.XLOOKUP($C273,'[7]Link Out'!$A:$A,'[7]Link Out'!$F:$F)</f>
        <v>991.77</v>
      </c>
      <c r="H273" s="266">
        <f>_xlfn.XLOOKUP($C273,'[7]Link Out'!$A:$A,'[7]Link Out'!$G:$G)</f>
        <v>15412</v>
      </c>
      <c r="L273" s="231"/>
      <c r="M273" s="72"/>
    </row>
    <row r="274" spans="1:13" x14ac:dyDescent="0.25">
      <c r="A274" s="297" t="s">
        <v>331</v>
      </c>
      <c r="B274" s="297" t="s">
        <v>332</v>
      </c>
      <c r="C274" s="305">
        <v>52550000</v>
      </c>
      <c r="D274" s="297" t="s">
        <v>349</v>
      </c>
      <c r="E274" s="297" t="s">
        <v>329</v>
      </c>
      <c r="F274" s="307">
        <f>VLOOKUP(C274,'[1]Link Out Inc Stmt'!C$7:N$1004,12,0)</f>
        <v>0</v>
      </c>
      <c r="G274" s="266">
        <f>_xlfn.XLOOKUP($C274,'[7]Link Out'!$A:$A,'[7]Link Out'!$F:$F)</f>
        <v>0</v>
      </c>
      <c r="H274" s="266">
        <f>_xlfn.XLOOKUP($C274,'[7]Link Out'!$A:$A,'[7]Link Out'!$G:$G)</f>
        <v>0</v>
      </c>
      <c r="L274" s="231"/>
      <c r="M274" s="72"/>
    </row>
    <row r="275" spans="1:13" x14ac:dyDescent="0.25">
      <c r="A275" s="297" t="s">
        <v>331</v>
      </c>
      <c r="B275" s="297" t="s">
        <v>332</v>
      </c>
      <c r="C275" s="305">
        <v>52550012</v>
      </c>
      <c r="D275" s="312" t="s">
        <v>350</v>
      </c>
      <c r="E275" s="312" t="s">
        <v>162</v>
      </c>
      <c r="F275" s="307">
        <f>VLOOKUP(C275,'[1]Link Out Inc Stmt'!C$7:N$1004,12,0)</f>
        <v>248.282048</v>
      </c>
      <c r="G275" s="266">
        <f>_xlfn.XLOOKUP($C275,'[7]Link Out'!$A:$A,'[7]Link Out'!$F:$F)</f>
        <v>16.72</v>
      </c>
      <c r="H275" s="266">
        <f>_xlfn.XLOOKUP($C275,'[7]Link Out'!$A:$A,'[7]Link Out'!$G:$G)</f>
        <v>265</v>
      </c>
      <c r="L275" s="231"/>
      <c r="M275" s="72"/>
    </row>
    <row r="276" spans="1:13" x14ac:dyDescent="0.25">
      <c r="A276" s="297" t="s">
        <v>331</v>
      </c>
      <c r="B276" s="297" t="s">
        <v>332</v>
      </c>
      <c r="C276" s="305">
        <v>52550013</v>
      </c>
      <c r="D276" s="297" t="s">
        <v>351</v>
      </c>
      <c r="E276" s="297" t="s">
        <v>162</v>
      </c>
      <c r="F276" s="307">
        <f>VLOOKUP(C276,'[1]Link Out Inc Stmt'!C$7:N$1004,12,0)</f>
        <v>21764.405138000002</v>
      </c>
      <c r="G276" s="266">
        <f>_xlfn.XLOOKUP($C276,'[7]Link Out'!$A:$A,'[7]Link Out'!$F:$F)</f>
        <v>1497.59</v>
      </c>
      <c r="H276" s="266">
        <f>_xlfn.XLOOKUP($C276,'[7]Link Out'!$A:$A,'[7]Link Out'!$G:$G)</f>
        <v>23262</v>
      </c>
      <c r="L276" s="231"/>
      <c r="M276" s="72"/>
    </row>
    <row r="277" spans="1:13" x14ac:dyDescent="0.25">
      <c r="A277" s="297" t="s">
        <v>331</v>
      </c>
      <c r="B277" s="297" t="s">
        <v>332</v>
      </c>
      <c r="C277" s="305">
        <v>52550014</v>
      </c>
      <c r="D277" s="297" t="s">
        <v>352</v>
      </c>
      <c r="E277" s="297" t="s">
        <v>336</v>
      </c>
      <c r="F277" s="307">
        <f>VLOOKUP(C277,'[1]Link Out Inc Stmt'!C$7:N$1004,12,0)</f>
        <v>9516.3575639999999</v>
      </c>
      <c r="G277" s="266">
        <f>_xlfn.XLOOKUP($C277,'[7]Link Out'!$A:$A,'[7]Link Out'!$F:$F)</f>
        <v>654.64</v>
      </c>
      <c r="H277" s="266">
        <f>_xlfn.XLOOKUP($C277,'[7]Link Out'!$A:$A,'[7]Link Out'!$G:$G)</f>
        <v>10171</v>
      </c>
      <c r="L277" s="231"/>
      <c r="M277" s="72"/>
    </row>
    <row r="278" spans="1:13" x14ac:dyDescent="0.25">
      <c r="A278" s="297" t="s">
        <v>331</v>
      </c>
      <c r="B278" s="297" t="s">
        <v>332</v>
      </c>
      <c r="C278" s="305">
        <v>52550016</v>
      </c>
      <c r="D278" s="297" t="s">
        <v>353</v>
      </c>
      <c r="E278" s="297" t="s">
        <v>329</v>
      </c>
      <c r="F278" s="307">
        <f>VLOOKUP(C278,'[1]Link Out Inc Stmt'!C$7:N$1004,12,0)</f>
        <v>127252.75409</v>
      </c>
      <c r="G278" s="266">
        <f>_xlfn.XLOOKUP($C278,'[7]Link Out'!$A:$A,'[7]Link Out'!$F:$F)</f>
        <v>8755.25</v>
      </c>
      <c r="H278" s="266">
        <f>_xlfn.XLOOKUP($C278,'[7]Link Out'!$A:$A,'[7]Link Out'!$G:$G)</f>
        <v>136008</v>
      </c>
      <c r="L278" s="231"/>
      <c r="M278" s="72"/>
    </row>
    <row r="279" spans="1:13" x14ac:dyDescent="0.25">
      <c r="A279" s="297" t="s">
        <v>331</v>
      </c>
      <c r="B279" s="297" t="s">
        <v>332</v>
      </c>
      <c r="C279" s="305">
        <v>52571000</v>
      </c>
      <c r="D279" s="297" t="s">
        <v>354</v>
      </c>
      <c r="E279" s="297" t="s">
        <v>329</v>
      </c>
      <c r="F279" s="307">
        <f>VLOOKUP(C279,'[1]Link Out Inc Stmt'!C$7:N$1004,12,0)</f>
        <v>0</v>
      </c>
      <c r="G279" s="266">
        <f>_xlfn.XLOOKUP($C279,'[7]Link Out'!$A:$A,'[7]Link Out'!$F:$F)</f>
        <v>0</v>
      </c>
      <c r="H279" s="266">
        <f>_xlfn.XLOOKUP($C279,'[7]Link Out'!$A:$A,'[7]Link Out'!$G:$G)</f>
        <v>0</v>
      </c>
      <c r="L279" s="231"/>
      <c r="M279" s="72"/>
    </row>
    <row r="280" spans="1:13" x14ac:dyDescent="0.25">
      <c r="A280" s="297" t="s">
        <v>331</v>
      </c>
      <c r="B280" s="297" t="s">
        <v>332</v>
      </c>
      <c r="C280" s="305">
        <v>52571011</v>
      </c>
      <c r="D280" s="297" t="s">
        <v>355</v>
      </c>
      <c r="E280" s="297" t="s">
        <v>340</v>
      </c>
      <c r="F280" s="307">
        <f>VLOOKUP(C280,'[1]Link Out Inc Stmt'!C$7:N$1004,12,0)</f>
        <v>639891.69463799999</v>
      </c>
      <c r="G280" s="266">
        <f>_xlfn.XLOOKUP($C280,'[7]Link Out'!$A:$A,'[7]Link Out'!$F:$F)</f>
        <v>44024.31</v>
      </c>
      <c r="H280" s="266">
        <f>_xlfn.XLOOKUP($C280,'[7]Link Out'!$A:$A,'[7]Link Out'!$G:$G)</f>
        <v>683916</v>
      </c>
      <c r="L280" s="231"/>
      <c r="M280" s="72"/>
    </row>
    <row r="281" spans="1:13" x14ac:dyDescent="0.25">
      <c r="A281" s="297" t="s">
        <v>331</v>
      </c>
      <c r="B281" s="297" t="s">
        <v>332</v>
      </c>
      <c r="C281" s="305">
        <v>52571013</v>
      </c>
      <c r="D281" s="297" t="s">
        <v>356</v>
      </c>
      <c r="E281" s="297" t="s">
        <v>162</v>
      </c>
      <c r="F281" s="307">
        <f>VLOOKUP(C281,'[1]Link Out Inc Stmt'!C$7:N$1004,12,0)</f>
        <v>0</v>
      </c>
      <c r="G281" s="266">
        <f>_xlfn.XLOOKUP($C281,'[7]Link Out'!$A:$A,'[7]Link Out'!$F:$F)</f>
        <v>0</v>
      </c>
      <c r="H281" s="266">
        <f>_xlfn.XLOOKUP($C281,'[7]Link Out'!$A:$A,'[7]Link Out'!$G:$G)</f>
        <v>0</v>
      </c>
      <c r="L281" s="231"/>
      <c r="M281" s="72"/>
    </row>
    <row r="282" spans="1:13" x14ac:dyDescent="0.25">
      <c r="A282" s="297" t="s">
        <v>331</v>
      </c>
      <c r="B282" s="297" t="s">
        <v>332</v>
      </c>
      <c r="C282" s="305">
        <v>52571014</v>
      </c>
      <c r="D282" s="297" t="s">
        <v>357</v>
      </c>
      <c r="E282" s="297" t="s">
        <v>336</v>
      </c>
      <c r="F282" s="307">
        <f>VLOOKUP(C282,'[1]Link Out Inc Stmt'!C$7:N$1004,12,0)</f>
        <v>0</v>
      </c>
      <c r="G282" s="266">
        <f>_xlfn.XLOOKUP($C282,'[7]Link Out'!$A:$A,'[7]Link Out'!$F:$F)</f>
        <v>0</v>
      </c>
      <c r="H282" s="266">
        <f>_xlfn.XLOOKUP($C282,'[7]Link Out'!$A:$A,'[7]Link Out'!$G:$G)</f>
        <v>0</v>
      </c>
      <c r="L282" s="231"/>
      <c r="M282" s="72"/>
    </row>
    <row r="283" spans="1:13" x14ac:dyDescent="0.25">
      <c r="A283" s="297" t="s">
        <v>331</v>
      </c>
      <c r="B283" s="297" t="s">
        <v>332</v>
      </c>
      <c r="C283" s="305">
        <v>52571016</v>
      </c>
      <c r="D283" s="297" t="s">
        <v>358</v>
      </c>
      <c r="E283" s="297" t="s">
        <v>329</v>
      </c>
      <c r="F283" s="307">
        <f>VLOOKUP(C283,'[1]Link Out Inc Stmt'!C$7:N$1004,12,0)</f>
        <v>689.29870800000003</v>
      </c>
      <c r="G283" s="266">
        <f>_xlfn.XLOOKUP($C283,'[7]Link Out'!$A:$A,'[7]Link Out'!$F:$F)</f>
        <v>47.7</v>
      </c>
      <c r="H283" s="266">
        <f>_xlfn.XLOOKUP($C283,'[7]Link Out'!$A:$A,'[7]Link Out'!$G:$G)</f>
        <v>737</v>
      </c>
      <c r="L283" s="231"/>
      <c r="M283" s="72"/>
    </row>
    <row r="284" spans="1:13" x14ac:dyDescent="0.25">
      <c r="A284" s="297" t="s">
        <v>331</v>
      </c>
      <c r="B284" s="297" t="s">
        <v>332</v>
      </c>
      <c r="C284" s="305">
        <v>52571100</v>
      </c>
      <c r="D284" s="297" t="s">
        <v>359</v>
      </c>
      <c r="E284" s="297" t="s">
        <v>329</v>
      </c>
      <c r="F284" s="307">
        <f>VLOOKUP(C284,'[1]Link Out Inc Stmt'!C$7:N$1004,12,0)</f>
        <v>80075.761625999992</v>
      </c>
      <c r="G284" s="266">
        <f>_xlfn.XLOOKUP($C284,'[7]Link Out'!$A:$A,'[7]Link Out'!$F:$F)</f>
        <v>5509.24</v>
      </c>
      <c r="H284" s="266">
        <f>_xlfn.XLOOKUP($C284,'[7]Link Out'!$A:$A,'[7]Link Out'!$G:$G)</f>
        <v>85585</v>
      </c>
      <c r="L284" s="231"/>
      <c r="M284" s="72"/>
    </row>
    <row r="285" spans="1:13" x14ac:dyDescent="0.25">
      <c r="A285" s="297" t="s">
        <v>331</v>
      </c>
      <c r="B285" s="297" t="s">
        <v>332</v>
      </c>
      <c r="C285" s="305">
        <v>52578000</v>
      </c>
      <c r="D285" s="297" t="s">
        <v>360</v>
      </c>
      <c r="E285" s="297" t="s">
        <v>329</v>
      </c>
      <c r="F285" s="307">
        <f>VLOOKUP(C285,'[1]Link Out Inc Stmt'!C$7:N$1004,12,0)</f>
        <v>0</v>
      </c>
      <c r="G285" s="266">
        <f>_xlfn.XLOOKUP($C285,'[7]Link Out'!$A:$A,'[7]Link Out'!$F:$F)</f>
        <v>0</v>
      </c>
      <c r="H285" s="266">
        <f>_xlfn.XLOOKUP($C285,'[7]Link Out'!$A:$A,'[7]Link Out'!$G:$G)</f>
        <v>0</v>
      </c>
      <c r="L285" s="231"/>
      <c r="M285" s="72"/>
    </row>
    <row r="286" spans="1:13" x14ac:dyDescent="0.25">
      <c r="A286" s="297" t="s">
        <v>331</v>
      </c>
      <c r="B286" s="297" t="s">
        <v>332</v>
      </c>
      <c r="C286" s="305">
        <v>52578011</v>
      </c>
      <c r="D286" s="297" t="s">
        <v>361</v>
      </c>
      <c r="E286" s="297" t="s">
        <v>340</v>
      </c>
      <c r="F286" s="307">
        <f>VLOOKUP(C286,'[1]Link Out Inc Stmt'!C$7:N$1004,12,0)</f>
        <v>0</v>
      </c>
      <c r="G286" s="266">
        <f>_xlfn.XLOOKUP($C286,'[7]Link Out'!$A:$A,'[7]Link Out'!$F:$F)</f>
        <v>0</v>
      </c>
      <c r="H286" s="266">
        <f>_xlfn.XLOOKUP($C286,'[7]Link Out'!$A:$A,'[7]Link Out'!$G:$G)</f>
        <v>0</v>
      </c>
      <c r="L286" s="231"/>
      <c r="M286" s="72"/>
    </row>
    <row r="287" spans="1:13" x14ac:dyDescent="0.25">
      <c r="A287" s="297" t="s">
        <v>331</v>
      </c>
      <c r="B287" s="297" t="s">
        <v>332</v>
      </c>
      <c r="C287" s="305">
        <v>52578013</v>
      </c>
      <c r="D287" s="297" t="s">
        <v>362</v>
      </c>
      <c r="E287" s="297" t="s">
        <v>162</v>
      </c>
      <c r="F287" s="307">
        <f>VLOOKUP(C287,'[1]Link Out Inc Stmt'!C$7:N$1004,12,0)</f>
        <v>6699.0977620000012</v>
      </c>
      <c r="G287" s="266">
        <f>_xlfn.XLOOKUP($C287,'[7]Link Out'!$A:$A,'[7]Link Out'!$F:$F)</f>
        <v>460.9</v>
      </c>
      <c r="H287" s="266">
        <f>_xlfn.XLOOKUP($C287,'[7]Link Out'!$A:$A,'[7]Link Out'!$G:$G)</f>
        <v>7160</v>
      </c>
      <c r="L287" s="231"/>
      <c r="M287" s="72"/>
    </row>
    <row r="288" spans="1:13" x14ac:dyDescent="0.25">
      <c r="A288" s="297" t="s">
        <v>331</v>
      </c>
      <c r="B288" s="297" t="s">
        <v>332</v>
      </c>
      <c r="C288" s="305">
        <v>52578014</v>
      </c>
      <c r="D288" s="297" t="s">
        <v>363</v>
      </c>
      <c r="E288" s="297" t="s">
        <v>336</v>
      </c>
      <c r="F288" s="307">
        <f>VLOOKUP(C288,'[1]Link Out Inc Stmt'!C$7:N$1004,12,0)</f>
        <v>25821.495056</v>
      </c>
      <c r="G288" s="266">
        <f>_xlfn.XLOOKUP($C288,'[7]Link Out'!$A:$A,'[7]Link Out'!$F:$F)</f>
        <v>1776.5</v>
      </c>
      <c r="H288" s="266">
        <f>_xlfn.XLOOKUP($C288,'[7]Link Out'!$A:$A,'[7]Link Out'!$G:$G)</f>
        <v>27598</v>
      </c>
      <c r="L288" s="231"/>
      <c r="M288" s="72"/>
    </row>
    <row r="289" spans="1:18" x14ac:dyDescent="0.25">
      <c r="A289" s="297" t="s">
        <v>331</v>
      </c>
      <c r="B289" s="297" t="s">
        <v>332</v>
      </c>
      <c r="C289" s="305">
        <v>52578016</v>
      </c>
      <c r="D289" s="297" t="s">
        <v>364</v>
      </c>
      <c r="E289" s="297" t="s">
        <v>329</v>
      </c>
      <c r="F289" s="307">
        <f>VLOOKUP(C289,'[1]Link Out Inc Stmt'!C$7:N$1004,12,0)</f>
        <v>1579.1111000000001</v>
      </c>
      <c r="G289" s="266">
        <f>_xlfn.XLOOKUP($C289,'[7]Link Out'!$A:$A,'[7]Link Out'!$F:$F)</f>
        <v>108.89</v>
      </c>
      <c r="H289" s="266">
        <f>_xlfn.XLOOKUP($C289,'[7]Link Out'!$A:$A,'[7]Link Out'!$G:$G)</f>
        <v>1688</v>
      </c>
      <c r="L289" s="231"/>
      <c r="M289" s="72"/>
    </row>
    <row r="290" spans="1:18" x14ac:dyDescent="0.25">
      <c r="A290" s="297" t="s">
        <v>331</v>
      </c>
      <c r="B290" s="297" t="s">
        <v>332</v>
      </c>
      <c r="C290" s="305">
        <v>52583000</v>
      </c>
      <c r="D290" s="297" t="s">
        <v>365</v>
      </c>
      <c r="E290" s="297" t="s">
        <v>329</v>
      </c>
      <c r="F290" s="307">
        <f>VLOOKUP(C290,'[1]Link Out Inc Stmt'!C$7:N$1004,12,0)</f>
        <v>0</v>
      </c>
      <c r="G290" s="266">
        <f>_xlfn.XLOOKUP($C290,'[7]Link Out'!$A:$A,'[7]Link Out'!$F:$F)</f>
        <v>0</v>
      </c>
      <c r="H290" s="266">
        <f>_xlfn.XLOOKUP($C290,'[7]Link Out'!$A:$A,'[7]Link Out'!$G:$G)</f>
        <v>0</v>
      </c>
      <c r="L290" s="231"/>
      <c r="M290" s="72"/>
    </row>
    <row r="291" spans="1:18" x14ac:dyDescent="0.25">
      <c r="A291" s="297" t="s">
        <v>331</v>
      </c>
      <c r="B291" s="297" t="s">
        <v>332</v>
      </c>
      <c r="C291" s="305">
        <v>52583011</v>
      </c>
      <c r="D291" s="297" t="s">
        <v>366</v>
      </c>
      <c r="E291" s="297" t="s">
        <v>340</v>
      </c>
      <c r="F291" s="307">
        <f>VLOOKUP(C291,'[1]Link Out Inc Stmt'!C$7:N$1004,12,0)</f>
        <v>35239.175902000003</v>
      </c>
      <c r="G291" s="266">
        <f>_xlfn.XLOOKUP($C291,'[7]Link Out'!$A:$A,'[7]Link Out'!$F:$F)</f>
        <v>2424.8200000000002</v>
      </c>
      <c r="H291" s="266">
        <f>_xlfn.XLOOKUP($C291,'[7]Link Out'!$A:$A,'[7]Link Out'!$G:$G)</f>
        <v>37664</v>
      </c>
      <c r="L291" s="231"/>
      <c r="M291" s="72"/>
    </row>
    <row r="292" spans="1:18" x14ac:dyDescent="0.25">
      <c r="A292" s="297" t="s">
        <v>331</v>
      </c>
      <c r="B292" s="297" t="s">
        <v>332</v>
      </c>
      <c r="C292" s="305">
        <v>52583013</v>
      </c>
      <c r="D292" s="297" t="s">
        <v>367</v>
      </c>
      <c r="E292" s="297" t="s">
        <v>162</v>
      </c>
      <c r="F292" s="307">
        <f>VLOOKUP(C292,'[1]Link Out Inc Stmt'!C$7:N$1004,12,0)</f>
        <v>4398.8018620000003</v>
      </c>
      <c r="G292" s="266">
        <f>_xlfn.XLOOKUP($C292,'[7]Link Out'!$A:$A,'[7]Link Out'!$F:$F)</f>
        <v>302.2</v>
      </c>
      <c r="H292" s="266">
        <f>_xlfn.XLOOKUP($C292,'[7]Link Out'!$A:$A,'[7]Link Out'!$G:$G)</f>
        <v>4701</v>
      </c>
      <c r="L292" s="231"/>
      <c r="M292" s="72"/>
    </row>
    <row r="293" spans="1:18" x14ac:dyDescent="0.25">
      <c r="A293" s="297" t="s">
        <v>331</v>
      </c>
      <c r="B293" s="297" t="s">
        <v>332</v>
      </c>
      <c r="C293" s="305">
        <v>52583014</v>
      </c>
      <c r="D293" s="297" t="s">
        <v>368</v>
      </c>
      <c r="E293" s="297" t="s">
        <v>336</v>
      </c>
      <c r="F293" s="307">
        <f>VLOOKUP(C293,'[1]Link Out Inc Stmt'!C$7:N$1004,12,0)</f>
        <v>597.97564399999987</v>
      </c>
      <c r="G293" s="266">
        <f>_xlfn.XLOOKUP($C293,'[7]Link Out'!$A:$A,'[7]Link Out'!$F:$F)</f>
        <v>41.02</v>
      </c>
      <c r="H293" s="266">
        <f>_xlfn.XLOOKUP($C293,'[7]Link Out'!$A:$A,'[7]Link Out'!$G:$G)</f>
        <v>639</v>
      </c>
      <c r="L293" s="231"/>
      <c r="M293" s="72"/>
    </row>
    <row r="294" spans="1:18" x14ac:dyDescent="0.25">
      <c r="A294" s="297" t="s">
        <v>331</v>
      </c>
      <c r="B294" s="297" t="s">
        <v>332</v>
      </c>
      <c r="C294" s="305">
        <v>52583016</v>
      </c>
      <c r="D294" s="297" t="s">
        <v>369</v>
      </c>
      <c r="E294" s="297" t="s">
        <v>329</v>
      </c>
      <c r="F294" s="307">
        <f>VLOOKUP(C294,'[1]Link Out Inc Stmt'!C$7:N$1004,12,0)</f>
        <v>40324.582157999997</v>
      </c>
      <c r="G294" s="266">
        <f>_xlfn.XLOOKUP($C294,'[7]Link Out'!$A:$A,'[7]Link Out'!$F:$F)</f>
        <v>2774.42</v>
      </c>
      <c r="H294" s="266">
        <f>_xlfn.XLOOKUP($C294,'[7]Link Out'!$A:$A,'[7]Link Out'!$G:$G)</f>
        <v>43099</v>
      </c>
      <c r="L294" s="231"/>
      <c r="M294" s="72"/>
    </row>
    <row r="295" spans="1:18" s="217" customFormat="1" x14ac:dyDescent="0.25">
      <c r="A295" s="230" t="s">
        <v>370</v>
      </c>
      <c r="B295" s="230">
        <v>0</v>
      </c>
      <c r="C295" s="294">
        <v>0</v>
      </c>
      <c r="D295" s="230">
        <v>0</v>
      </c>
      <c r="E295" s="230">
        <v>0</v>
      </c>
      <c r="F295" s="306">
        <f>SUM(F260:F294)</f>
        <v>1523693.0721040005</v>
      </c>
      <c r="G295" s="306">
        <f>SUM(G260:G294)</f>
        <v>104830.91999999998</v>
      </c>
      <c r="H295" s="306">
        <f t="shared" ref="H295" si="56">SUM(H260:H294)</f>
        <v>1628524</v>
      </c>
      <c r="K295" s="19"/>
      <c r="N295" s="74"/>
      <c r="O295" s="74"/>
      <c r="P295" s="74"/>
      <c r="Q295" s="74"/>
      <c r="R295" s="74"/>
    </row>
    <row r="296" spans="1:18" x14ac:dyDescent="0.25">
      <c r="A296" s="297" t="s">
        <v>371</v>
      </c>
      <c r="B296" s="297" t="s">
        <v>372</v>
      </c>
      <c r="C296" s="305">
        <v>52574000</v>
      </c>
      <c r="D296" s="297" t="s">
        <v>373</v>
      </c>
      <c r="E296" s="297" t="s">
        <v>329</v>
      </c>
      <c r="F296" s="307">
        <f>VLOOKUP(C296,'[1]Link Out Inc Stmt'!C$7:N$1004,12,0)</f>
        <v>0</v>
      </c>
      <c r="G296" s="266">
        <f>_xlfn.XLOOKUP($C296,'[8]Link Out'!$A:$A,'[8]Link Out'!$F:$F)</f>
        <v>0</v>
      </c>
      <c r="H296" s="266">
        <f>_xlfn.XLOOKUP($C296,'[8]Link Out'!$A:$A,'[8]Link Out'!$G:$G)</f>
        <v>0</v>
      </c>
      <c r="L296" s="217"/>
      <c r="M296" s="217"/>
    </row>
    <row r="297" spans="1:18" x14ac:dyDescent="0.25">
      <c r="A297" s="297" t="s">
        <v>371</v>
      </c>
      <c r="B297" s="297" t="s">
        <v>372</v>
      </c>
      <c r="C297" s="305">
        <v>52574011</v>
      </c>
      <c r="D297" s="297" t="s">
        <v>374</v>
      </c>
      <c r="E297" s="297" t="s">
        <v>340</v>
      </c>
      <c r="F297" s="307">
        <f>VLOOKUP(C297,'[1]Link Out Inc Stmt'!C$7:N$1004,12,0)</f>
        <v>0</v>
      </c>
      <c r="G297" s="266">
        <f>_xlfn.XLOOKUP($C297,'[8]Link Out'!$A:$A,'[8]Link Out'!$F:$F)</f>
        <v>0</v>
      </c>
      <c r="H297" s="266">
        <f>_xlfn.XLOOKUP($C297,'[8]Link Out'!$A:$A,'[8]Link Out'!$G:$G)</f>
        <v>0</v>
      </c>
      <c r="M297" s="72"/>
    </row>
    <row r="298" spans="1:18" x14ac:dyDescent="0.25">
      <c r="A298" s="297" t="s">
        <v>371</v>
      </c>
      <c r="B298" s="297" t="s">
        <v>372</v>
      </c>
      <c r="C298" s="305">
        <v>52574013</v>
      </c>
      <c r="D298" s="297" t="s">
        <v>375</v>
      </c>
      <c r="E298" s="297" t="s">
        <v>162</v>
      </c>
      <c r="F298" s="307">
        <f>VLOOKUP(C298,'[1]Link Out Inc Stmt'!C$7:N$1004,12,0)</f>
        <v>0</v>
      </c>
      <c r="G298" s="266">
        <f>_xlfn.XLOOKUP($C298,'[8]Link Out'!$A:$A,'[8]Link Out'!$F:$F)</f>
        <v>0</v>
      </c>
      <c r="H298" s="266">
        <f>_xlfn.XLOOKUP($C298,'[8]Link Out'!$A:$A,'[8]Link Out'!$G:$G)</f>
        <v>0</v>
      </c>
      <c r="M298" s="72"/>
    </row>
    <row r="299" spans="1:18" x14ac:dyDescent="0.25">
      <c r="A299" s="297" t="s">
        <v>371</v>
      </c>
      <c r="B299" s="297" t="s">
        <v>372</v>
      </c>
      <c r="C299" s="305">
        <v>52574014</v>
      </c>
      <c r="D299" s="297" t="s">
        <v>376</v>
      </c>
      <c r="E299" s="297" t="s">
        <v>336</v>
      </c>
      <c r="F299" s="307">
        <f>VLOOKUP(C299,'[1]Link Out Inc Stmt'!C$7:N$1004,12,0)</f>
        <v>2580.0791380000001</v>
      </c>
      <c r="G299" s="266">
        <f>_xlfn.XLOOKUP($C299,'[8]Link Out'!$A:$A,'[8]Link Out'!$F:$F)</f>
        <v>177.92</v>
      </c>
      <c r="H299" s="266">
        <f>_xlfn.XLOOKUP($C299,'[8]Link Out'!$A:$A,'[8]Link Out'!$G:$G)</f>
        <v>2758</v>
      </c>
      <c r="M299" s="72"/>
    </row>
    <row r="300" spans="1:18" x14ac:dyDescent="0.25">
      <c r="A300" s="297" t="s">
        <v>371</v>
      </c>
      <c r="B300" s="297" t="s">
        <v>372</v>
      </c>
      <c r="C300" s="305">
        <v>52574015</v>
      </c>
      <c r="D300" s="297" t="s">
        <v>377</v>
      </c>
      <c r="E300" s="297" t="s">
        <v>378</v>
      </c>
      <c r="F300" s="307">
        <f>VLOOKUP(C300,'[1]Link Out Inc Stmt'!C$7:N$1004,12,0)</f>
        <v>0</v>
      </c>
      <c r="G300" s="266">
        <f>_xlfn.XLOOKUP($C300,'[8]Link Out'!$A:$A,'[8]Link Out'!$F:$F)</f>
        <v>0</v>
      </c>
      <c r="H300" s="266">
        <f>_xlfn.XLOOKUP($C300,'[8]Link Out'!$A:$A,'[8]Link Out'!$G:$G)</f>
        <v>0</v>
      </c>
      <c r="L300" s="231"/>
      <c r="M300" s="72"/>
    </row>
    <row r="301" spans="1:18" x14ac:dyDescent="0.25">
      <c r="A301" s="297" t="s">
        <v>371</v>
      </c>
      <c r="B301" s="297" t="s">
        <v>372</v>
      </c>
      <c r="C301" s="305">
        <v>52574016</v>
      </c>
      <c r="D301" s="297" t="s">
        <v>379</v>
      </c>
      <c r="E301" s="297" t="s">
        <v>329</v>
      </c>
      <c r="F301" s="307">
        <f>VLOOKUP(C301,'[1]Link Out Inc Stmt'!C$7:N$1004,12,0)</f>
        <v>110855.54398800002</v>
      </c>
      <c r="G301" s="266">
        <f>_xlfn.XLOOKUP($C301,'[8]Link Out'!$A:$A,'[8]Link Out'!$F:$F)</f>
        <v>7626.46</v>
      </c>
      <c r="H301" s="266">
        <f>_xlfn.XLOOKUP($C301,'[8]Link Out'!$A:$A,'[8]Link Out'!$G:$G)</f>
        <v>118482</v>
      </c>
      <c r="M301" s="313"/>
    </row>
    <row r="302" spans="1:18" x14ac:dyDescent="0.25">
      <c r="A302" s="297" t="s">
        <v>371</v>
      </c>
      <c r="B302" s="297" t="s">
        <v>372</v>
      </c>
      <c r="C302" s="305">
        <v>52574100</v>
      </c>
      <c r="D302" s="297" t="s">
        <v>380</v>
      </c>
      <c r="E302" s="297" t="s">
        <v>329</v>
      </c>
      <c r="F302" s="307">
        <f>VLOOKUP(C302,'[1]Link Out Inc Stmt'!C$7:N$1004,12,0)</f>
        <v>0</v>
      </c>
      <c r="G302" s="266">
        <f>_xlfn.XLOOKUP($C302,'[8]Link Out'!$A:$A,'[8]Link Out'!$F:$F)</f>
        <v>0</v>
      </c>
      <c r="H302" s="266">
        <f>_xlfn.XLOOKUP($C302,'[8]Link Out'!$A:$A,'[8]Link Out'!$G:$G)</f>
        <v>0</v>
      </c>
      <c r="M302" s="72"/>
    </row>
    <row r="303" spans="1:18" x14ac:dyDescent="0.25">
      <c r="A303" s="297" t="s">
        <v>371</v>
      </c>
      <c r="B303" s="297" t="s">
        <v>372</v>
      </c>
      <c r="C303" s="305">
        <v>52574111</v>
      </c>
      <c r="D303" s="297" t="s">
        <v>381</v>
      </c>
      <c r="E303" s="297" t="s">
        <v>340</v>
      </c>
      <c r="F303" s="307">
        <f>VLOOKUP(C303,'[1]Link Out Inc Stmt'!C$7:N$1004,12,0)</f>
        <v>0</v>
      </c>
      <c r="G303" s="266">
        <f>_xlfn.XLOOKUP($C303,'[8]Link Out'!$A:$A,'[8]Link Out'!$F:$F)</f>
        <v>0</v>
      </c>
      <c r="H303" s="266">
        <f>_xlfn.XLOOKUP($C303,'[8]Link Out'!$A:$A,'[8]Link Out'!$G:$G)</f>
        <v>0</v>
      </c>
      <c r="M303" s="72"/>
    </row>
    <row r="304" spans="1:18" x14ac:dyDescent="0.25">
      <c r="A304" s="297" t="s">
        <v>371</v>
      </c>
      <c r="B304" s="297" t="s">
        <v>372</v>
      </c>
      <c r="C304" s="305">
        <v>52574113</v>
      </c>
      <c r="D304" s="297" t="s">
        <v>382</v>
      </c>
      <c r="E304" s="297" t="s">
        <v>162</v>
      </c>
      <c r="F304" s="307">
        <f>VLOOKUP(C304,'[1]Link Out Inc Stmt'!C$7:N$1004,12,0)</f>
        <v>0</v>
      </c>
      <c r="G304" s="266">
        <f>_xlfn.XLOOKUP($C304,'[8]Link Out'!$A:$A,'[8]Link Out'!$F:$F)</f>
        <v>0</v>
      </c>
      <c r="H304" s="266">
        <f>_xlfn.XLOOKUP($C304,'[8]Link Out'!$A:$A,'[8]Link Out'!$G:$G)</f>
        <v>0</v>
      </c>
      <c r="M304" s="72"/>
    </row>
    <row r="305" spans="1:18" x14ac:dyDescent="0.25">
      <c r="A305" s="297" t="s">
        <v>371</v>
      </c>
      <c r="B305" s="297" t="s">
        <v>372</v>
      </c>
      <c r="C305" s="305">
        <v>52574114</v>
      </c>
      <c r="D305" s="297" t="s">
        <v>383</v>
      </c>
      <c r="E305" s="297" t="s">
        <v>336</v>
      </c>
      <c r="F305" s="307">
        <f>VLOOKUP(C305,'[1]Link Out Inc Stmt'!C$7:N$1004,12,0)</f>
        <v>257.60072799999972</v>
      </c>
      <c r="G305" s="266">
        <f>_xlfn.XLOOKUP($C305,'[8]Link Out'!$A:$A,'[8]Link Out'!$F:$F)</f>
        <v>17.399999999999999</v>
      </c>
      <c r="H305" s="266">
        <f>_xlfn.XLOOKUP($C305,'[8]Link Out'!$A:$A,'[8]Link Out'!$G:$G)</f>
        <v>275</v>
      </c>
      <c r="M305" s="72"/>
    </row>
    <row r="306" spans="1:18" x14ac:dyDescent="0.25">
      <c r="A306" s="297" t="s">
        <v>371</v>
      </c>
      <c r="B306" s="297" t="s">
        <v>372</v>
      </c>
      <c r="C306" s="305">
        <v>52574115</v>
      </c>
      <c r="D306" s="297" t="s">
        <v>384</v>
      </c>
      <c r="E306" s="297" t="s">
        <v>378</v>
      </c>
      <c r="F306" s="307">
        <f>VLOOKUP(C306,'[1]Link Out Inc Stmt'!C$7:N$1004,12,0)</f>
        <v>1823.22</v>
      </c>
      <c r="G306" s="266">
        <f>_xlfn.XLOOKUP($C306,'[8]Link Out'!$A:$A,'[8]Link Out'!$F:$F)</f>
        <v>125.78</v>
      </c>
      <c r="H306" s="266">
        <f>_xlfn.XLOOKUP($C306,'[8]Link Out'!$A:$A,'[8]Link Out'!$G:$G)</f>
        <v>1949</v>
      </c>
      <c r="M306" s="72"/>
    </row>
    <row r="307" spans="1:18" x14ac:dyDescent="0.25">
      <c r="A307" s="297" t="s">
        <v>371</v>
      </c>
      <c r="B307" s="297" t="s">
        <v>372</v>
      </c>
      <c r="C307" s="305">
        <v>52574116</v>
      </c>
      <c r="D307" s="297" t="s">
        <v>385</v>
      </c>
      <c r="E307" s="297" t="s">
        <v>329</v>
      </c>
      <c r="F307" s="307">
        <f>VLOOKUP(C307,'[1]Link Out Inc Stmt'!C$7:N$1004,12,0)</f>
        <v>65033.994045999993</v>
      </c>
      <c r="G307" s="266">
        <f>_xlfn.XLOOKUP($C307,'[8]Link Out'!$A:$A,'[8]Link Out'!$F:$F)</f>
        <v>4474.01</v>
      </c>
      <c r="H307" s="266">
        <f>_xlfn.XLOOKUP($C307,'[8]Link Out'!$A:$A,'[8]Link Out'!$G:$G)</f>
        <v>69508</v>
      </c>
      <c r="M307" s="72"/>
    </row>
    <row r="308" spans="1:18" x14ac:dyDescent="0.25">
      <c r="A308" s="297" t="s">
        <v>371</v>
      </c>
      <c r="B308" s="297" t="s">
        <v>372</v>
      </c>
      <c r="C308" s="308">
        <v>52574200</v>
      </c>
      <c r="D308" s="265" t="s">
        <v>386</v>
      </c>
      <c r="E308" s="74" t="s">
        <v>329</v>
      </c>
      <c r="F308" s="307">
        <f>VLOOKUP(C308,'[1]Link Out Inc Stmt'!C$7:N$1004,12,0)</f>
        <v>27027.332247999999</v>
      </c>
      <c r="G308" s="266">
        <f>_xlfn.XLOOKUP($C308,'[8]Link Out'!$A:$A,'[8]Link Out'!$F:$F)</f>
        <v>1859.67</v>
      </c>
      <c r="H308" s="266">
        <f>_xlfn.XLOOKUP($C308,'[8]Link Out'!$A:$A,'[8]Link Out'!$G:$G)</f>
        <v>28887</v>
      </c>
      <c r="M308" s="72"/>
    </row>
    <row r="309" spans="1:18" x14ac:dyDescent="0.25">
      <c r="A309" s="297" t="s">
        <v>371</v>
      </c>
      <c r="B309" s="297" t="s">
        <v>372</v>
      </c>
      <c r="C309" s="308">
        <v>52574300</v>
      </c>
      <c r="D309" s="265" t="s">
        <v>387</v>
      </c>
      <c r="E309" s="74" t="s">
        <v>329</v>
      </c>
      <c r="F309" s="307">
        <f>VLOOKUP(C309,'[1]Link Out Inc Stmt'!C$7:N$1004,12,0)</f>
        <v>0</v>
      </c>
      <c r="G309" s="266">
        <f>_xlfn.XLOOKUP($C309,'[8]Link Out'!$A:$A,'[8]Link Out'!$F:$F)</f>
        <v>0</v>
      </c>
      <c r="H309" s="266">
        <f>_xlfn.XLOOKUP($C309,'[8]Link Out'!$A:$A,'[8]Link Out'!$G:$G)</f>
        <v>0</v>
      </c>
      <c r="M309" s="72"/>
    </row>
    <row r="310" spans="1:18" x14ac:dyDescent="0.25">
      <c r="A310" s="297" t="s">
        <v>371</v>
      </c>
      <c r="B310" s="297" t="s">
        <v>372</v>
      </c>
      <c r="C310" s="308">
        <v>52574316</v>
      </c>
      <c r="D310" s="265" t="s">
        <v>388</v>
      </c>
      <c r="E310" s="74" t="s">
        <v>329</v>
      </c>
      <c r="F310" s="307">
        <f>VLOOKUP(C310,'[1]Link Out Inc Stmt'!C$7:N$1004,12,0)</f>
        <v>97395.3995</v>
      </c>
      <c r="G310" s="266">
        <f>_xlfn.XLOOKUP($C310,'[8]Link Out'!$A:$A,'[8]Link Out'!$F:$F)</f>
        <v>6700.6</v>
      </c>
      <c r="H310" s="266">
        <f>_xlfn.XLOOKUP($C310,'[8]Link Out'!$A:$A,'[8]Link Out'!$G:$G)</f>
        <v>104096</v>
      </c>
      <c r="M310" s="72"/>
    </row>
    <row r="311" spans="1:18" s="217" customFormat="1" x14ac:dyDescent="0.25">
      <c r="A311" s="230" t="s">
        <v>389</v>
      </c>
      <c r="B311" s="230">
        <v>0</v>
      </c>
      <c r="C311" s="294">
        <v>0</v>
      </c>
      <c r="D311" s="230">
        <v>0</v>
      </c>
      <c r="E311" s="230">
        <v>0</v>
      </c>
      <c r="F311" s="306">
        <f>SUM(F296:F310)</f>
        <v>304973.16964800004</v>
      </c>
      <c r="G311" s="306">
        <f t="shared" ref="G311:H311" si="57">SUM(G296:G310)</f>
        <v>20981.84</v>
      </c>
      <c r="H311" s="306">
        <f t="shared" si="57"/>
        <v>325955</v>
      </c>
      <c r="K311" s="19"/>
      <c r="N311" s="74"/>
      <c r="O311" s="74"/>
      <c r="P311" s="74"/>
      <c r="Q311" s="74"/>
      <c r="R311" s="74"/>
    </row>
    <row r="312" spans="1:18" x14ac:dyDescent="0.25">
      <c r="A312" s="297" t="s">
        <v>390</v>
      </c>
      <c r="B312" s="297" t="s">
        <v>391</v>
      </c>
      <c r="C312" s="305">
        <v>52562500</v>
      </c>
      <c r="D312" s="297" t="s">
        <v>392</v>
      </c>
      <c r="E312" s="297" t="s">
        <v>329</v>
      </c>
      <c r="F312" s="307">
        <f>VLOOKUP(C312,'[1]Link Out Inc Stmt'!C$7:N$1004,12,0)</f>
        <v>0</v>
      </c>
      <c r="G312" s="266">
        <f>_xlfn.XLOOKUP($C312,'[9]Link Out'!$A:$A,'[9]Link Out'!$F:$F)</f>
        <v>0</v>
      </c>
      <c r="H312" s="266">
        <f>_xlfn.XLOOKUP($C312,'[9]Link Out'!$A:$A,'[9]Link Out'!$G:$G)</f>
        <v>0</v>
      </c>
      <c r="L312" s="217"/>
      <c r="M312" s="217"/>
    </row>
    <row r="313" spans="1:18" x14ac:dyDescent="0.25">
      <c r="A313" s="297" t="s">
        <v>390</v>
      </c>
      <c r="B313" s="297" t="s">
        <v>391</v>
      </c>
      <c r="C313" s="305">
        <v>52562511</v>
      </c>
      <c r="D313" s="297" t="s">
        <v>393</v>
      </c>
      <c r="E313" s="297" t="s">
        <v>340</v>
      </c>
      <c r="F313" s="307">
        <f>VLOOKUP(C313,'[1]Link Out Inc Stmt'!C$7:N$1004,12,0)</f>
        <v>0</v>
      </c>
      <c r="G313" s="266">
        <f>_xlfn.XLOOKUP($C313,'[9]Link Out'!$A:$A,'[9]Link Out'!$F:$F)</f>
        <v>0</v>
      </c>
      <c r="H313" s="266">
        <f>_xlfn.XLOOKUP($C313,'[9]Link Out'!$A:$A,'[9]Link Out'!$G:$G)</f>
        <v>0</v>
      </c>
      <c r="M313" s="72"/>
    </row>
    <row r="314" spans="1:18" x14ac:dyDescent="0.25">
      <c r="A314" s="297" t="s">
        <v>390</v>
      </c>
      <c r="B314" s="297" t="s">
        <v>391</v>
      </c>
      <c r="C314" s="305">
        <v>52562513</v>
      </c>
      <c r="D314" s="297" t="s">
        <v>394</v>
      </c>
      <c r="E314" s="297" t="s">
        <v>162</v>
      </c>
      <c r="F314" s="307">
        <f>VLOOKUP(C314,'[1]Link Out Inc Stmt'!C$7:N$1004,12,0)</f>
        <v>9110.5049999999992</v>
      </c>
      <c r="G314" s="266">
        <f>_xlfn.XLOOKUP($C314,'[9]Link Out'!$A:$A,'[9]Link Out'!$F:$F)</f>
        <v>-1295.9000000000001</v>
      </c>
      <c r="H314" s="266">
        <f>_xlfn.XLOOKUP($C314,'[9]Link Out'!$A:$A,'[9]Link Out'!$G:$G)</f>
        <v>7814.61</v>
      </c>
      <c r="M314" s="72"/>
    </row>
    <row r="315" spans="1:18" x14ac:dyDescent="0.25">
      <c r="A315" s="297" t="s">
        <v>390</v>
      </c>
      <c r="B315" s="297" t="s">
        <v>391</v>
      </c>
      <c r="C315" s="305">
        <v>52562514</v>
      </c>
      <c r="D315" s="297" t="s">
        <v>395</v>
      </c>
      <c r="E315" s="297" t="s">
        <v>336</v>
      </c>
      <c r="F315" s="307">
        <f>VLOOKUP(C315,'[1]Link Out Inc Stmt'!C$7:N$1004,12,0)</f>
        <v>350.7</v>
      </c>
      <c r="G315" s="266">
        <f>_xlfn.XLOOKUP($C315,'[9]Link Out'!$A:$A,'[9]Link Out'!$F:$F)</f>
        <v>-123.06</v>
      </c>
      <c r="H315" s="266">
        <f>_xlfn.XLOOKUP($C315,'[9]Link Out'!$A:$A,'[9]Link Out'!$G:$G)</f>
        <v>227.64</v>
      </c>
      <c r="M315" s="72"/>
    </row>
    <row r="316" spans="1:18" x14ac:dyDescent="0.25">
      <c r="A316" s="297" t="s">
        <v>390</v>
      </c>
      <c r="B316" s="297" t="s">
        <v>391</v>
      </c>
      <c r="C316" s="305">
        <v>52562516</v>
      </c>
      <c r="D316" s="297" t="s">
        <v>396</v>
      </c>
      <c r="E316" s="297" t="s">
        <v>329</v>
      </c>
      <c r="F316" s="307">
        <f>VLOOKUP(C316,'[1]Link Out Inc Stmt'!C$7:N$1004,12,0)</f>
        <v>1481.81</v>
      </c>
      <c r="G316" s="266">
        <f>_xlfn.XLOOKUP($C316,'[9]Link Out'!$A:$A,'[9]Link Out'!$F:$F)</f>
        <v>159.16999999999999</v>
      </c>
      <c r="H316" s="266">
        <f>_xlfn.XLOOKUP($C316,'[9]Link Out'!$A:$A,'[9]Link Out'!$G:$G)</f>
        <v>1640.98</v>
      </c>
      <c r="L316" s="231"/>
      <c r="M316" s="72"/>
    </row>
    <row r="317" spans="1:18" x14ac:dyDescent="0.25">
      <c r="A317" s="297" t="s">
        <v>390</v>
      </c>
      <c r="B317" s="297" t="s">
        <v>391</v>
      </c>
      <c r="C317" s="305">
        <v>52566000</v>
      </c>
      <c r="D317" s="297" t="s">
        <v>397</v>
      </c>
      <c r="E317" s="297" t="s">
        <v>329</v>
      </c>
      <c r="F317" s="307">
        <f>VLOOKUP(C317,'[1]Link Out Inc Stmt'!C$7:N$1004,12,0)</f>
        <v>0</v>
      </c>
      <c r="G317" s="266">
        <f>_xlfn.XLOOKUP($C317,'[9]Link Out'!$A:$A,'[9]Link Out'!$F:$F)</f>
        <v>0</v>
      </c>
      <c r="H317" s="266">
        <f>_xlfn.XLOOKUP($C317,'[9]Link Out'!$A:$A,'[9]Link Out'!$G:$G)</f>
        <v>0</v>
      </c>
      <c r="L317" s="231"/>
      <c r="M317" s="72"/>
    </row>
    <row r="318" spans="1:18" x14ac:dyDescent="0.25">
      <c r="A318" s="297" t="s">
        <v>390</v>
      </c>
      <c r="B318" s="297" t="s">
        <v>391</v>
      </c>
      <c r="C318" s="305">
        <v>52566016</v>
      </c>
      <c r="D318" s="297" t="s">
        <v>398</v>
      </c>
      <c r="E318" s="297" t="s">
        <v>329</v>
      </c>
      <c r="F318" s="307">
        <f>VLOOKUP(C318,'[1]Link Out Inc Stmt'!C$7:N$1004,12,0)</f>
        <v>21011.26</v>
      </c>
      <c r="G318" s="266">
        <f>_xlfn.XLOOKUP($C318,'[9]Link Out'!$A:$A,'[9]Link Out'!$F:$F)</f>
        <v>14243.16</v>
      </c>
      <c r="H318" s="266">
        <f>_xlfn.XLOOKUP($C318,'[9]Link Out'!$A:$A,'[9]Link Out'!$G:$G)</f>
        <v>35254.42</v>
      </c>
      <c r="L318" s="231"/>
      <c r="M318" s="72"/>
    </row>
    <row r="319" spans="1:18" x14ac:dyDescent="0.25">
      <c r="A319" s="297" t="s">
        <v>390</v>
      </c>
      <c r="B319" s="297" t="s">
        <v>391</v>
      </c>
      <c r="C319" s="305">
        <v>52566700</v>
      </c>
      <c r="D319" s="297" t="s">
        <v>399</v>
      </c>
      <c r="E319" s="297" t="s">
        <v>329</v>
      </c>
      <c r="F319" s="307">
        <f>VLOOKUP(C319,'[1]Link Out Inc Stmt'!C$7:N$1004,12,0)</f>
        <v>1363.5750000000003</v>
      </c>
      <c r="G319" s="266">
        <f>_xlfn.XLOOKUP($C319,'[9]Link Out'!$A:$A,'[9]Link Out'!$F:$F)</f>
        <v>558.1</v>
      </c>
      <c r="H319" s="266">
        <f>_xlfn.XLOOKUP($C319,'[9]Link Out'!$A:$A,'[9]Link Out'!$G:$G)</f>
        <v>1921.67</v>
      </c>
      <c r="M319" s="72"/>
    </row>
    <row r="320" spans="1:18" s="217" customFormat="1" x14ac:dyDescent="0.25">
      <c r="A320" s="230" t="s">
        <v>400</v>
      </c>
      <c r="B320" s="230">
        <v>0</v>
      </c>
      <c r="C320" s="294">
        <v>0</v>
      </c>
      <c r="D320" s="230">
        <v>0</v>
      </c>
      <c r="E320" s="230">
        <v>0</v>
      </c>
      <c r="F320" s="306">
        <f>SUM(F312:F319)</f>
        <v>33317.85</v>
      </c>
      <c r="G320" s="306">
        <f t="shared" ref="G320:H320" si="58">SUM(G312:G319)</f>
        <v>13541.47</v>
      </c>
      <c r="H320" s="306">
        <f t="shared" si="58"/>
        <v>46859.319999999992</v>
      </c>
      <c r="K320" s="19"/>
      <c r="N320" s="74"/>
      <c r="O320" s="74"/>
      <c r="P320" s="74"/>
      <c r="Q320" s="74"/>
      <c r="R320" s="74"/>
    </row>
    <row r="321" spans="1:18" s="217" customFormat="1" x14ac:dyDescent="0.25">
      <c r="A321" s="297" t="s">
        <v>401</v>
      </c>
      <c r="B321" s="297" t="s">
        <v>402</v>
      </c>
      <c r="C321" s="272">
        <v>52510000</v>
      </c>
      <c r="D321" s="265" t="s">
        <v>403</v>
      </c>
      <c r="E321" s="265" t="s">
        <v>329</v>
      </c>
      <c r="F321" s="307">
        <f>VLOOKUP(C321,'[1]Link Out Inc Stmt'!C$7:N$1004,12,0)</f>
        <v>0</v>
      </c>
      <c r="G321" s="266">
        <f>_xlfn.XLOOKUP($C321,'[10]Link Out'!$A:$A,'[10]Link Out'!$F:$F)</f>
        <v>0</v>
      </c>
      <c r="H321" s="266">
        <f>_xlfn.XLOOKUP($C321,'[10]Link Out'!$A:$A,'[10]Link Out'!$G:$G)</f>
        <v>0</v>
      </c>
      <c r="K321" s="19"/>
      <c r="N321" s="74"/>
      <c r="O321" s="74"/>
      <c r="P321" s="74"/>
      <c r="Q321" s="74"/>
      <c r="R321" s="74"/>
    </row>
    <row r="322" spans="1:18" s="217" customFormat="1" x14ac:dyDescent="0.25">
      <c r="A322" s="297" t="s">
        <v>401</v>
      </c>
      <c r="B322" s="297" t="s">
        <v>402</v>
      </c>
      <c r="C322" s="272">
        <v>52510016</v>
      </c>
      <c r="D322" s="265" t="s">
        <v>404</v>
      </c>
      <c r="E322" s="265" t="s">
        <v>329</v>
      </c>
      <c r="F322" s="307">
        <f>VLOOKUP(C322,'[1]Link Out Inc Stmt'!C$7:N$1004,12,0)</f>
        <v>0</v>
      </c>
      <c r="G322" s="266">
        <f>_xlfn.XLOOKUP($C322,'[10]Link Out'!$A:$A,'[10]Link Out'!$F:$F)</f>
        <v>0</v>
      </c>
      <c r="H322" s="266">
        <f>_xlfn.XLOOKUP($C322,'[10]Link Out'!$A:$A,'[10]Link Out'!$G:$G)</f>
        <v>0</v>
      </c>
      <c r="K322" s="19"/>
      <c r="N322" s="74"/>
      <c r="O322" s="74"/>
      <c r="P322" s="74"/>
      <c r="Q322" s="74"/>
      <c r="R322" s="74"/>
    </row>
    <row r="323" spans="1:18" s="217" customFormat="1" x14ac:dyDescent="0.25">
      <c r="A323" s="297" t="s">
        <v>401</v>
      </c>
      <c r="B323" s="297" t="s">
        <v>402</v>
      </c>
      <c r="C323" s="305">
        <v>52512500</v>
      </c>
      <c r="D323" s="297" t="s">
        <v>405</v>
      </c>
      <c r="E323" s="297" t="s">
        <v>329</v>
      </c>
      <c r="F323" s="307">
        <f>VLOOKUP(C323,'[1]Link Out Inc Stmt'!C$7:N$1004,12,0)</f>
        <v>0</v>
      </c>
      <c r="G323" s="266">
        <f>_xlfn.XLOOKUP($C323,'[10]Link Out'!$A:$A,'[10]Link Out'!$F:$F)</f>
        <v>0</v>
      </c>
      <c r="H323" s="266">
        <f>_xlfn.XLOOKUP($C323,'[10]Link Out'!$A:$A,'[10]Link Out'!$G:$G)</f>
        <v>0</v>
      </c>
      <c r="K323" s="19"/>
      <c r="N323" s="74"/>
      <c r="O323" s="74"/>
      <c r="P323" s="74"/>
      <c r="Q323" s="74"/>
      <c r="R323" s="74"/>
    </row>
    <row r="324" spans="1:18" x14ac:dyDescent="0.25">
      <c r="A324" s="297" t="s">
        <v>401</v>
      </c>
      <c r="B324" s="297" t="s">
        <v>402</v>
      </c>
      <c r="C324" s="305">
        <v>52526100</v>
      </c>
      <c r="D324" s="297" t="s">
        <v>406</v>
      </c>
      <c r="E324" s="297" t="s">
        <v>329</v>
      </c>
      <c r="F324" s="307">
        <f>VLOOKUP(C324,'[1]Link Out Inc Stmt'!C$7:N$1004,12,0)</f>
        <v>91639.498259333341</v>
      </c>
      <c r="G324" s="266">
        <f>_xlfn.XLOOKUP($C324,'[10]Link Out'!$A:$A,'[10]Link Out'!$F:$F)</f>
        <v>15211.46</v>
      </c>
      <c r="H324" s="266">
        <f>_xlfn.XLOOKUP($C324,'[10]Link Out'!$A:$A,'[10]Link Out'!$G:$G)</f>
        <v>106850.96</v>
      </c>
      <c r="M324" s="72"/>
    </row>
    <row r="325" spans="1:18" x14ac:dyDescent="0.25">
      <c r="A325" s="297" t="s">
        <v>401</v>
      </c>
      <c r="B325" s="297" t="s">
        <v>402</v>
      </c>
      <c r="C325" s="305">
        <v>52542000</v>
      </c>
      <c r="D325" s="297" t="s">
        <v>407</v>
      </c>
      <c r="E325" s="297" t="s">
        <v>329</v>
      </c>
      <c r="F325" s="307">
        <f>VLOOKUP(C325,'[1]Link Out Inc Stmt'!C$7:N$1004,12,0)</f>
        <v>0</v>
      </c>
      <c r="G325" s="266">
        <f>_xlfn.XLOOKUP($C325,'[10]Link Out'!$A:$A,'[10]Link Out'!$F:$F)</f>
        <v>0</v>
      </c>
      <c r="H325" s="266">
        <f>_xlfn.XLOOKUP($C325,'[10]Link Out'!$A:$A,'[10]Link Out'!$G:$G)</f>
        <v>0</v>
      </c>
      <c r="M325" s="72"/>
    </row>
    <row r="326" spans="1:18" x14ac:dyDescent="0.25">
      <c r="A326" s="297" t="s">
        <v>401</v>
      </c>
      <c r="B326" s="297" t="s">
        <v>402</v>
      </c>
      <c r="C326" s="305">
        <v>52542016</v>
      </c>
      <c r="D326" s="297" t="s">
        <v>408</v>
      </c>
      <c r="E326" s="297" t="s">
        <v>329</v>
      </c>
      <c r="F326" s="307">
        <f>VLOOKUP(C326,'[1]Link Out Inc Stmt'!C$7:N$1004,12,0)</f>
        <v>0</v>
      </c>
      <c r="G326" s="266">
        <f>_xlfn.XLOOKUP($C326,'[10]Link Out'!$A:$A,'[10]Link Out'!$F:$F)</f>
        <v>0</v>
      </c>
      <c r="H326" s="266">
        <f>_xlfn.XLOOKUP($C326,'[10]Link Out'!$A:$A,'[10]Link Out'!$G:$G)</f>
        <v>0</v>
      </c>
      <c r="M326" s="72"/>
    </row>
    <row r="327" spans="1:18" x14ac:dyDescent="0.25">
      <c r="A327" s="297" t="s">
        <v>401</v>
      </c>
      <c r="B327" s="297" t="s">
        <v>402</v>
      </c>
      <c r="C327" s="305">
        <v>52562000</v>
      </c>
      <c r="D327" s="297" t="s">
        <v>409</v>
      </c>
      <c r="E327" s="297" t="s">
        <v>329</v>
      </c>
      <c r="F327" s="307">
        <f>VLOOKUP(C327,'[1]Link Out Inc Stmt'!C$7:N$1004,12,0)</f>
        <v>0</v>
      </c>
      <c r="G327" s="266">
        <f>_xlfn.XLOOKUP($C327,'[10]Link Out'!$A:$A,'[10]Link Out'!$F:$F)</f>
        <v>0</v>
      </c>
      <c r="H327" s="266">
        <f>_xlfn.XLOOKUP($C327,'[10]Link Out'!$A:$A,'[10]Link Out'!$G:$G)</f>
        <v>0</v>
      </c>
      <c r="M327" s="72"/>
    </row>
    <row r="328" spans="1:18" x14ac:dyDescent="0.25">
      <c r="A328" s="297" t="s">
        <v>401</v>
      </c>
      <c r="B328" s="297" t="s">
        <v>402</v>
      </c>
      <c r="C328" s="305">
        <v>52562011</v>
      </c>
      <c r="D328" s="297" t="s">
        <v>410</v>
      </c>
      <c r="E328" s="297" t="s">
        <v>340</v>
      </c>
      <c r="F328" s="307">
        <f>VLOOKUP(C328,'[1]Link Out Inc Stmt'!C$7:N$1004,12,0)</f>
        <v>423.12884600000001</v>
      </c>
      <c r="G328" s="266">
        <f>_xlfn.XLOOKUP($C328,'[10]Link Out'!$A:$A,'[10]Link Out'!$F:$F)</f>
        <v>29.11</v>
      </c>
      <c r="H328" s="266">
        <f>_xlfn.XLOOKUP($C328,'[10]Link Out'!$A:$A,'[10]Link Out'!$G:$G)</f>
        <v>452.24</v>
      </c>
      <c r="L328" s="231"/>
      <c r="M328" s="72"/>
    </row>
    <row r="329" spans="1:18" x14ac:dyDescent="0.25">
      <c r="A329" s="297" t="s">
        <v>401</v>
      </c>
      <c r="B329" s="297" t="s">
        <v>402</v>
      </c>
      <c r="C329" s="305">
        <v>52562013</v>
      </c>
      <c r="D329" s="297" t="s">
        <v>411</v>
      </c>
      <c r="E329" s="297" t="s">
        <v>162</v>
      </c>
      <c r="F329" s="307">
        <f>VLOOKUP(C329,'[1]Link Out Inc Stmt'!C$7:N$1004,12,0)</f>
        <v>17805.242392</v>
      </c>
      <c r="G329" s="266">
        <f>_xlfn.XLOOKUP($C329,'[10]Link Out'!$A:$A,'[10]Link Out'!$F:$F)</f>
        <v>1225</v>
      </c>
      <c r="H329" s="266">
        <f>_xlfn.XLOOKUP($C329,'[10]Link Out'!$A:$A,'[10]Link Out'!$G:$G)</f>
        <v>19030.240000000002</v>
      </c>
      <c r="M329" s="72"/>
    </row>
    <row r="330" spans="1:18" x14ac:dyDescent="0.25">
      <c r="A330" s="297" t="s">
        <v>401</v>
      </c>
      <c r="B330" s="297" t="s">
        <v>402</v>
      </c>
      <c r="C330" s="305">
        <v>52562014</v>
      </c>
      <c r="D330" s="297" t="s">
        <v>412</v>
      </c>
      <c r="E330" s="297" t="s">
        <v>336</v>
      </c>
      <c r="F330" s="307">
        <f>VLOOKUP(C330,'[1]Link Out Inc Stmt'!C$7:N$1004,12,0)</f>
        <v>13952.049244000002</v>
      </c>
      <c r="G330" s="266">
        <f>_xlfn.XLOOKUP($C330,'[10]Link Out'!$A:$A,'[10]Link Out'!$F:$F)</f>
        <v>959.9</v>
      </c>
      <c r="H330" s="266">
        <f>_xlfn.XLOOKUP($C330,'[10]Link Out'!$A:$A,'[10]Link Out'!$G:$G)</f>
        <v>14911.95</v>
      </c>
      <c r="M330" s="72"/>
    </row>
    <row r="331" spans="1:18" x14ac:dyDescent="0.25">
      <c r="A331" s="297" t="s">
        <v>401</v>
      </c>
      <c r="B331" s="297" t="s">
        <v>402</v>
      </c>
      <c r="C331" s="305">
        <v>52562015</v>
      </c>
      <c r="D331" s="297" t="s">
        <v>413</v>
      </c>
      <c r="E331" s="297" t="s">
        <v>378</v>
      </c>
      <c r="F331" s="307">
        <f>VLOOKUP(C331,'[1]Link Out Inc Stmt'!C$7:N$1004,12,0)</f>
        <v>0</v>
      </c>
      <c r="G331" s="266">
        <f>_xlfn.XLOOKUP($C331,'[10]Link Out'!$A:$A,'[10]Link Out'!$F:$F)</f>
        <v>0</v>
      </c>
      <c r="H331" s="266">
        <f>_xlfn.XLOOKUP($C331,'[10]Link Out'!$A:$A,'[10]Link Out'!$G:$G)</f>
        <v>0</v>
      </c>
      <c r="M331" s="72"/>
    </row>
    <row r="332" spans="1:18" x14ac:dyDescent="0.25">
      <c r="A332" s="297" t="s">
        <v>401</v>
      </c>
      <c r="B332" s="297" t="s">
        <v>402</v>
      </c>
      <c r="C332" s="305">
        <v>52562016</v>
      </c>
      <c r="D332" s="297" t="s">
        <v>414</v>
      </c>
      <c r="E332" s="297" t="s">
        <v>329</v>
      </c>
      <c r="F332" s="307">
        <f>VLOOKUP(C332,'[1]Link Out Inc Stmt'!C$7:N$1004,12,0)</f>
        <v>10768.160158000001</v>
      </c>
      <c r="G332" s="266">
        <f>_xlfn.XLOOKUP($C332,'[10]Link Out'!$A:$A,'[10]Link Out'!$F:$F)</f>
        <v>740.85</v>
      </c>
      <c r="H332" s="266">
        <f>_xlfn.XLOOKUP($C332,'[10]Link Out'!$A:$A,'[10]Link Out'!$G:$G)</f>
        <v>11509.01</v>
      </c>
      <c r="M332" s="72"/>
    </row>
    <row r="333" spans="1:18" x14ac:dyDescent="0.25">
      <c r="A333" s="297" t="s">
        <v>401</v>
      </c>
      <c r="B333" s="297" t="s">
        <v>402</v>
      </c>
      <c r="C333" s="305">
        <v>52571500</v>
      </c>
      <c r="D333" s="297" t="s">
        <v>415</v>
      </c>
      <c r="E333" s="297" t="s">
        <v>329</v>
      </c>
      <c r="F333" s="307">
        <f>VLOOKUP(C333,'[1]Link Out Inc Stmt'!C$7:N$1004,12,0)</f>
        <v>56458.461093999998</v>
      </c>
      <c r="G333" s="266">
        <f>_xlfn.XLOOKUP($C333,'[10]Link Out'!$A:$A,'[10]Link Out'!$F:$F)</f>
        <v>48661.72</v>
      </c>
      <c r="H333" s="266">
        <f>_xlfn.XLOOKUP($C333,'[10]Link Out'!$A:$A,'[10]Link Out'!$G:$G)</f>
        <v>105120.18</v>
      </c>
      <c r="M333" s="72"/>
    </row>
    <row r="334" spans="1:18" x14ac:dyDescent="0.25">
      <c r="A334" s="297" t="s">
        <v>401</v>
      </c>
      <c r="B334" s="297" t="s">
        <v>402</v>
      </c>
      <c r="C334" s="305">
        <v>52582000</v>
      </c>
      <c r="D334" s="297" t="s">
        <v>416</v>
      </c>
      <c r="E334" s="297" t="s">
        <v>378</v>
      </c>
      <c r="F334" s="307">
        <f>VLOOKUP(C334,'[1]Link Out Inc Stmt'!C$7:N$1004,12,0)</f>
        <v>0</v>
      </c>
      <c r="G334" s="266">
        <f>_xlfn.XLOOKUP($C334,'[10]Link Out'!$A:$A,'[10]Link Out'!$F:$F)</f>
        <v>0</v>
      </c>
      <c r="H334" s="266">
        <f>_xlfn.XLOOKUP($C334,'[10]Link Out'!$A:$A,'[10]Link Out'!$G:$G)</f>
        <v>0</v>
      </c>
      <c r="M334" s="72"/>
    </row>
    <row r="335" spans="1:18" x14ac:dyDescent="0.25">
      <c r="A335" s="297" t="s">
        <v>401</v>
      </c>
      <c r="B335" s="297" t="s">
        <v>402</v>
      </c>
      <c r="C335" s="305">
        <v>52582011</v>
      </c>
      <c r="D335" s="297" t="s">
        <v>417</v>
      </c>
      <c r="E335" s="297" t="s">
        <v>340</v>
      </c>
      <c r="F335" s="307">
        <f>VLOOKUP(C335,'[1]Link Out Inc Stmt'!C$7:N$1004,12,0)</f>
        <v>0</v>
      </c>
      <c r="G335" s="266">
        <f>_xlfn.XLOOKUP($C335,'[10]Link Out'!$A:$A,'[10]Link Out'!$F:$F)</f>
        <v>0</v>
      </c>
      <c r="H335" s="266">
        <f>_xlfn.XLOOKUP($C335,'[10]Link Out'!$A:$A,'[10]Link Out'!$G:$G)</f>
        <v>0</v>
      </c>
      <c r="L335" s="231"/>
      <c r="M335" s="72"/>
    </row>
    <row r="336" spans="1:18" x14ac:dyDescent="0.25">
      <c r="A336" s="297" t="s">
        <v>401</v>
      </c>
      <c r="B336" s="297" t="s">
        <v>402</v>
      </c>
      <c r="C336" s="305">
        <v>52582012</v>
      </c>
      <c r="D336" s="297" t="s">
        <v>418</v>
      </c>
      <c r="E336" s="297" t="s">
        <v>162</v>
      </c>
      <c r="F336" s="307">
        <f>VLOOKUP(C336,'[1]Link Out Inc Stmt'!C$7:N$1004,12,0)</f>
        <v>0</v>
      </c>
      <c r="G336" s="266">
        <f>_xlfn.XLOOKUP($C336,'[10]Link Out'!$A:$A,'[10]Link Out'!$F:$F)</f>
        <v>0</v>
      </c>
      <c r="H336" s="266">
        <f>_xlfn.XLOOKUP($C336,'[10]Link Out'!$A:$A,'[10]Link Out'!$G:$G)</f>
        <v>0</v>
      </c>
      <c r="M336" s="72"/>
    </row>
    <row r="337" spans="1:18" x14ac:dyDescent="0.25">
      <c r="A337" s="297" t="s">
        <v>401</v>
      </c>
      <c r="B337" s="297" t="s">
        <v>402</v>
      </c>
      <c r="C337" s="305">
        <v>52582013</v>
      </c>
      <c r="D337" s="297" t="s">
        <v>419</v>
      </c>
      <c r="E337" s="297" t="s">
        <v>162</v>
      </c>
      <c r="F337" s="307">
        <f>VLOOKUP(C337,'[1]Link Out Inc Stmt'!C$7:N$1004,12,0)</f>
        <v>21971.117770000004</v>
      </c>
      <c r="G337" s="266">
        <f>_xlfn.XLOOKUP($C337,'[10]Link Out'!$A:$A,'[10]Link Out'!$F:$F)</f>
        <v>-5405.15</v>
      </c>
      <c r="H337" s="266">
        <f>_xlfn.XLOOKUP($C337,'[10]Link Out'!$A:$A,'[10]Link Out'!$G:$G)</f>
        <v>16565.97</v>
      </c>
      <c r="M337" s="72"/>
    </row>
    <row r="338" spans="1:18" x14ac:dyDescent="0.25">
      <c r="A338" s="297" t="s">
        <v>401</v>
      </c>
      <c r="B338" s="297" t="s">
        <v>402</v>
      </c>
      <c r="C338" s="305">
        <v>52582014</v>
      </c>
      <c r="D338" s="297" t="s">
        <v>420</v>
      </c>
      <c r="E338" s="297" t="s">
        <v>336</v>
      </c>
      <c r="F338" s="307">
        <f>VLOOKUP(C338,'[1]Link Out Inc Stmt'!C$7:N$1004,12,0)</f>
        <v>81617.658779999998</v>
      </c>
      <c r="G338" s="266">
        <f>_xlfn.XLOOKUP($C338,'[10]Link Out'!$A:$A,'[10]Link Out'!$F:$F)</f>
        <v>-20078.88</v>
      </c>
      <c r="H338" s="266">
        <f>_xlfn.XLOOKUP($C338,'[10]Link Out'!$A:$A,'[10]Link Out'!$G:$G)</f>
        <v>61538.78</v>
      </c>
      <c r="M338" s="72"/>
    </row>
    <row r="339" spans="1:18" x14ac:dyDescent="0.25">
      <c r="A339" s="297" t="s">
        <v>401</v>
      </c>
      <c r="B339" s="297" t="s">
        <v>402</v>
      </c>
      <c r="C339" s="305">
        <v>52582016</v>
      </c>
      <c r="D339" s="297" t="s">
        <v>421</v>
      </c>
      <c r="E339" s="297" t="s">
        <v>378</v>
      </c>
      <c r="F339" s="307">
        <f>VLOOKUP(C339,'[1]Link Out Inc Stmt'!C$7:N$1004,12,0)</f>
        <v>2824.1272640000007</v>
      </c>
      <c r="G339" s="266">
        <f>_xlfn.XLOOKUP($C339,'[10]Link Out'!$A:$A,'[10]Link Out'!$F:$F)</f>
        <v>-694.77</v>
      </c>
      <c r="H339" s="266">
        <f>_xlfn.XLOOKUP($C339,'[10]Link Out'!$A:$A,'[10]Link Out'!$G:$G)</f>
        <v>2129.36</v>
      </c>
      <c r="M339" s="72"/>
    </row>
    <row r="340" spans="1:18" x14ac:dyDescent="0.25">
      <c r="A340" s="297" t="s">
        <v>401</v>
      </c>
      <c r="B340" s="297" t="s">
        <v>402</v>
      </c>
      <c r="C340" s="305">
        <v>52599800</v>
      </c>
      <c r="D340" s="297" t="s">
        <v>422</v>
      </c>
      <c r="E340" s="297" t="s">
        <v>329</v>
      </c>
      <c r="F340" s="307">
        <f>VLOOKUP(C340,'[1]Link Out Inc Stmt'!C$7:N$1004,12,0)</f>
        <v>4226.7709260000011</v>
      </c>
      <c r="G340" s="266">
        <f>_xlfn.XLOOKUP($C340,'[10]Link Out'!$A:$A,'[10]Link Out'!$F:$F)</f>
        <v>290.8</v>
      </c>
      <c r="H340" s="266">
        <f>_xlfn.XLOOKUP($C340,'[10]Link Out'!$A:$A,'[10]Link Out'!$G:$G)</f>
        <v>4517.57</v>
      </c>
      <c r="M340" s="72"/>
    </row>
    <row r="341" spans="1:18" x14ac:dyDescent="0.25">
      <c r="A341" s="297" t="s">
        <v>401</v>
      </c>
      <c r="B341" s="297" t="s">
        <v>402</v>
      </c>
      <c r="C341" s="305">
        <v>52801000</v>
      </c>
      <c r="D341" s="297" t="s">
        <v>423</v>
      </c>
      <c r="E341" s="297" t="s">
        <v>329</v>
      </c>
      <c r="F341" s="307">
        <f>VLOOKUP(C341,'[1]Link Out Inc Stmt'!C$7:N$1004,12,0)</f>
        <v>0</v>
      </c>
      <c r="G341" s="266">
        <f>_xlfn.XLOOKUP($C341,'[10]Link Out'!$A:$A,'[10]Link Out'!$F:$F)</f>
        <v>0</v>
      </c>
      <c r="H341" s="266">
        <f>_xlfn.XLOOKUP($C341,'[10]Link Out'!$A:$A,'[10]Link Out'!$G:$G)</f>
        <v>0</v>
      </c>
      <c r="M341" s="72"/>
    </row>
    <row r="342" spans="1:18" x14ac:dyDescent="0.25">
      <c r="A342" s="297" t="s">
        <v>401</v>
      </c>
      <c r="B342" s="297" t="s">
        <v>402</v>
      </c>
      <c r="C342" s="305">
        <v>52801100</v>
      </c>
      <c r="D342" s="297" t="s">
        <v>424</v>
      </c>
      <c r="E342" s="297" t="s">
        <v>329</v>
      </c>
      <c r="F342" s="307">
        <f>VLOOKUP(C342,'[1]Link Out Inc Stmt'!C$7:N$1004,12,0)</f>
        <v>0</v>
      </c>
      <c r="G342" s="266">
        <f>_xlfn.XLOOKUP($C342,'[10]Link Out'!$A:$A,'[10]Link Out'!$F:$F)</f>
        <v>0</v>
      </c>
      <c r="H342" s="266">
        <f>_xlfn.XLOOKUP($C342,'[10]Link Out'!$A:$A,'[10]Link Out'!$G:$G)</f>
        <v>0</v>
      </c>
      <c r="M342" s="72"/>
    </row>
    <row r="343" spans="1:18" x14ac:dyDescent="0.25">
      <c r="A343" s="297" t="s">
        <v>401</v>
      </c>
      <c r="B343" s="297" t="s">
        <v>402</v>
      </c>
      <c r="C343" s="305">
        <v>52805100</v>
      </c>
      <c r="D343" s="297" t="s">
        <v>425</v>
      </c>
      <c r="E343" s="297" t="s">
        <v>329</v>
      </c>
      <c r="F343" s="307">
        <f>VLOOKUP(C343,'[1]Link Out Inc Stmt'!C$7:N$1004,12,0)</f>
        <v>0</v>
      </c>
      <c r="G343" s="266">
        <f>_xlfn.XLOOKUP($C343,'[10]Link Out'!$A:$A,'[10]Link Out'!$F:$F)</f>
        <v>0</v>
      </c>
      <c r="H343" s="266">
        <f>_xlfn.XLOOKUP($C343,'[10]Link Out'!$A:$A,'[10]Link Out'!$G:$G)</f>
        <v>0</v>
      </c>
      <c r="M343" s="72"/>
    </row>
    <row r="344" spans="1:18" s="217" customFormat="1" x14ac:dyDescent="0.25">
      <c r="A344" s="230" t="s">
        <v>426</v>
      </c>
      <c r="B344" s="230">
        <v>0</v>
      </c>
      <c r="C344" s="294">
        <v>0</v>
      </c>
      <c r="D344" s="230">
        <v>0</v>
      </c>
      <c r="E344" s="230">
        <v>0</v>
      </c>
      <c r="F344" s="306">
        <f>SUM(F321:F343)</f>
        <v>301686.21473333339</v>
      </c>
      <c r="G344" s="306">
        <f t="shared" ref="G344:H344" si="59">SUM(G321:G343)</f>
        <v>40940.040000000015</v>
      </c>
      <c r="H344" s="306">
        <f t="shared" si="59"/>
        <v>342626.26000000007</v>
      </c>
      <c r="K344" s="19"/>
      <c r="N344" s="74"/>
      <c r="O344" s="74"/>
      <c r="P344" s="74"/>
      <c r="Q344" s="74"/>
      <c r="R344" s="74"/>
    </row>
    <row r="345" spans="1:18" x14ac:dyDescent="0.25">
      <c r="A345" s="297" t="s">
        <v>427</v>
      </c>
      <c r="B345" s="297" t="s">
        <v>428</v>
      </c>
      <c r="C345" s="305">
        <v>52503000</v>
      </c>
      <c r="D345" s="297" t="s">
        <v>429</v>
      </c>
      <c r="E345" s="297" t="s">
        <v>430</v>
      </c>
      <c r="F345" s="307">
        <f>VLOOKUP(C345,'[1]Link Out Inc Stmt'!C$7:N$1004,12,0)</f>
        <v>0</v>
      </c>
      <c r="G345" s="266">
        <v>0</v>
      </c>
      <c r="H345" s="266">
        <v>0</v>
      </c>
    </row>
    <row r="346" spans="1:18" x14ac:dyDescent="0.25">
      <c r="A346" s="230" t="s">
        <v>431</v>
      </c>
      <c r="B346" s="230">
        <v>0</v>
      </c>
      <c r="C346" s="294">
        <v>0</v>
      </c>
      <c r="D346" s="230">
        <v>0</v>
      </c>
      <c r="E346" s="230">
        <v>0</v>
      </c>
      <c r="F346" s="306">
        <f>F345</f>
        <v>0</v>
      </c>
      <c r="G346" s="306">
        <f t="shared" ref="G346:H346" si="60">G345</f>
        <v>0</v>
      </c>
      <c r="H346" s="306">
        <f t="shared" si="60"/>
        <v>0</v>
      </c>
    </row>
    <row r="347" spans="1:18" x14ac:dyDescent="0.25">
      <c r="A347" s="297" t="s">
        <v>432</v>
      </c>
      <c r="B347" s="297" t="s">
        <v>433</v>
      </c>
      <c r="C347" s="305">
        <v>52534000</v>
      </c>
      <c r="D347" s="297" t="s">
        <v>434</v>
      </c>
      <c r="E347" s="297" t="s">
        <v>329</v>
      </c>
      <c r="F347" s="307">
        <f>VLOOKUP(C347,'[1]Link Out Inc Stmt'!C$7:N$1004,12,0)</f>
        <v>96265.44877599999</v>
      </c>
      <c r="G347" s="266">
        <f>_xlfn.XLOOKUP($C347,'[11]Link Out'!$A:$A,'[11]Link Out'!$F:$F)</f>
        <v>6623.55</v>
      </c>
      <c r="H347" s="266">
        <f>_xlfn.XLOOKUP($C347,'[11]Link Out'!$A:$A,'[11]Link Out'!$G:$G)</f>
        <v>102889</v>
      </c>
    </row>
    <row r="348" spans="1:18" x14ac:dyDescent="0.25">
      <c r="A348" s="297" t="s">
        <v>432</v>
      </c>
      <c r="B348" s="297" t="s">
        <v>433</v>
      </c>
      <c r="C348" s="305">
        <v>52534200</v>
      </c>
      <c r="D348" s="297" t="s">
        <v>435</v>
      </c>
      <c r="E348" s="297" t="s">
        <v>329</v>
      </c>
      <c r="F348" s="307">
        <f>VLOOKUP(C348,'[1]Link Out Inc Stmt'!C$7:N$1004,12,0)</f>
        <v>16064.776322000002</v>
      </c>
      <c r="G348" s="266">
        <f>_xlfn.XLOOKUP($C348,'[11]Link Out'!$A:$A,'[11]Link Out'!$F:$F)</f>
        <v>1105.22</v>
      </c>
      <c r="H348" s="266">
        <f>_xlfn.XLOOKUP($C348,'[11]Link Out'!$A:$A,'[11]Link Out'!$G:$G)</f>
        <v>17170</v>
      </c>
    </row>
    <row r="349" spans="1:18" x14ac:dyDescent="0.25">
      <c r="A349" s="297" t="s">
        <v>432</v>
      </c>
      <c r="B349" s="297" t="s">
        <v>433</v>
      </c>
      <c r="C349" s="305">
        <v>52535000</v>
      </c>
      <c r="D349" s="297" t="s">
        <v>436</v>
      </c>
      <c r="E349" s="297" t="s">
        <v>329</v>
      </c>
      <c r="F349" s="307">
        <f>VLOOKUP(C349,'[1]Link Out Inc Stmt'!C$7:N$1004,12,0)</f>
        <v>55199.200980000009</v>
      </c>
      <c r="G349" s="266">
        <f>_xlfn.XLOOKUP($C349,'[11]Link Out'!$A:$A,'[11]Link Out'!$F:$F)</f>
        <v>3797.8</v>
      </c>
      <c r="H349" s="266">
        <f>_xlfn.XLOOKUP($C349,'[11]Link Out'!$A:$A,'[11]Link Out'!$G:$G)</f>
        <v>58997</v>
      </c>
    </row>
    <row r="350" spans="1:18" x14ac:dyDescent="0.25">
      <c r="A350" s="297" t="s">
        <v>432</v>
      </c>
      <c r="B350" s="297" t="s">
        <v>433</v>
      </c>
      <c r="C350" s="305">
        <v>52535100</v>
      </c>
      <c r="D350" s="297" t="s">
        <v>437</v>
      </c>
      <c r="E350" s="297" t="s">
        <v>329</v>
      </c>
      <c r="F350" s="307">
        <f>VLOOKUP(C350,'[1]Link Out Inc Stmt'!C$7:N$1004,12,0)</f>
        <v>1292.622464</v>
      </c>
      <c r="G350" s="266">
        <f>_xlfn.XLOOKUP($C350,'[11]Link Out'!$A:$A,'[11]Link Out'!$F:$F)</f>
        <v>89.38</v>
      </c>
      <c r="H350" s="266">
        <f>_xlfn.XLOOKUP($C350,'[11]Link Out'!$A:$A,'[11]Link Out'!$G:$G)</f>
        <v>1382</v>
      </c>
    </row>
    <row r="351" spans="1:18" x14ac:dyDescent="0.25">
      <c r="A351" s="297" t="s">
        <v>432</v>
      </c>
      <c r="B351" s="297" t="s">
        <v>433</v>
      </c>
      <c r="C351" s="305">
        <v>52567000</v>
      </c>
      <c r="D351" s="297" t="s">
        <v>438</v>
      </c>
      <c r="E351" s="297" t="s">
        <v>329</v>
      </c>
      <c r="F351" s="307">
        <f>VLOOKUP(C351,'[1]Link Out Inc Stmt'!C$7:N$1004,12,0)</f>
        <v>26521.794343600002</v>
      </c>
      <c r="G351" s="266">
        <f>_xlfn.XLOOKUP($C351,'[11]Link Out'!$A:$A,'[11]Link Out'!$F:$F)</f>
        <v>29458.21</v>
      </c>
      <c r="H351" s="266">
        <f>_xlfn.XLOOKUP($C351,'[11]Link Out'!$A:$A,'[11]Link Out'!$G:$G)</f>
        <v>55980</v>
      </c>
    </row>
    <row r="352" spans="1:18" x14ac:dyDescent="0.25">
      <c r="A352" s="230" t="s">
        <v>439</v>
      </c>
      <c r="B352" s="230">
        <v>0</v>
      </c>
      <c r="C352" s="294">
        <v>0</v>
      </c>
      <c r="D352" s="230">
        <v>0</v>
      </c>
      <c r="E352" s="230">
        <v>0</v>
      </c>
      <c r="F352" s="306">
        <f>SUM(F347:F351)</f>
        <v>195343.8428856</v>
      </c>
      <c r="G352" s="306">
        <f>SUM(G347:G351)</f>
        <v>41074.159999999996</v>
      </c>
      <c r="H352" s="306">
        <f>SUM(H347:H351)</f>
        <v>236418</v>
      </c>
    </row>
    <row r="353" spans="1:13" x14ac:dyDescent="0.25">
      <c r="A353" s="297" t="s">
        <v>440</v>
      </c>
      <c r="B353" s="297" t="s">
        <v>441</v>
      </c>
      <c r="C353" s="305">
        <v>52000000</v>
      </c>
      <c r="D353" s="297" t="s">
        <v>442</v>
      </c>
      <c r="E353" s="297" t="s">
        <v>443</v>
      </c>
      <c r="F353" s="307">
        <f>ROUND(VLOOKUP(C353,'[1]Link Out Inc Stmt'!C$7:N$1004,12,0),0)</f>
        <v>4100</v>
      </c>
      <c r="G353" s="266">
        <f>_xlfn.XLOOKUP($C353,'[12]Link Out'!$A:$A,'[12]Link Out'!$F:$F)</f>
        <v>282</v>
      </c>
      <c r="H353" s="266">
        <f>_xlfn.XLOOKUP($C353,'[12]Link Out'!$A:$A,'[12]Link Out'!$G:$G)</f>
        <v>4382.08</v>
      </c>
    </row>
    <row r="354" spans="1:13" x14ac:dyDescent="0.25">
      <c r="A354" s="297" t="s">
        <v>440</v>
      </c>
      <c r="B354" s="297" t="s">
        <v>441</v>
      </c>
      <c r="C354" s="305">
        <v>52001100</v>
      </c>
      <c r="D354" s="297" t="s">
        <v>444</v>
      </c>
      <c r="E354" s="297" t="s">
        <v>445</v>
      </c>
      <c r="F354" s="307">
        <f>ROUND(VLOOKUP(C354,'[1]Link Out Inc Stmt'!C$7:N$1004,12,0),0)</f>
        <v>7749</v>
      </c>
      <c r="G354" s="266">
        <f>_xlfn.XLOOKUP($C354,'[12]Link Out'!$A:$A,'[12]Link Out'!$F:$F)</f>
        <v>533.17999999999995</v>
      </c>
      <c r="H354" s="266">
        <f>_xlfn.XLOOKUP($C354,'[12]Link Out'!$A:$A,'[12]Link Out'!$G:$G)</f>
        <v>8282.18</v>
      </c>
    </row>
    <row r="355" spans="1:13" x14ac:dyDescent="0.25">
      <c r="A355" s="297" t="s">
        <v>440</v>
      </c>
      <c r="B355" s="297" t="s">
        <v>441</v>
      </c>
      <c r="C355" s="305">
        <v>52001200</v>
      </c>
      <c r="D355" s="297" t="s">
        <v>446</v>
      </c>
      <c r="E355" s="297" t="s">
        <v>445</v>
      </c>
      <c r="F355" s="307">
        <f>ROUND(VLOOKUP(C355,'[1]Link Out Inc Stmt'!C$7:N$1004,12,0),0)</f>
        <v>-55</v>
      </c>
      <c r="G355" s="266">
        <f>_xlfn.XLOOKUP($C355,'[12]Link Out'!$A:$A,'[12]Link Out'!$F:$F)</f>
        <v>-3.62</v>
      </c>
      <c r="H355" s="266">
        <f>_xlfn.XLOOKUP($C355,'[12]Link Out'!$A:$A,'[12]Link Out'!$G:$G)</f>
        <v>-58.62</v>
      </c>
      <c r="M355" s="72"/>
    </row>
    <row r="356" spans="1:13" x14ac:dyDescent="0.25">
      <c r="A356" s="297" t="s">
        <v>440</v>
      </c>
      <c r="B356" s="297" t="s">
        <v>441</v>
      </c>
      <c r="C356" s="305">
        <v>52001300</v>
      </c>
      <c r="D356" s="297" t="s">
        <v>447</v>
      </c>
      <c r="E356" s="297" t="s">
        <v>448</v>
      </c>
      <c r="F356" s="307">
        <f>ROUND(VLOOKUP(C356,'[1]Link Out Inc Stmt'!C$7:N$1004,12,0),0)</f>
        <v>78556</v>
      </c>
      <c r="G356" s="266">
        <f>_xlfn.XLOOKUP($C356,'[12]Link Out'!$A:$A,'[12]Link Out'!$F:$F)</f>
        <v>5405.14</v>
      </c>
      <c r="H356" s="266">
        <f>_xlfn.XLOOKUP($C356,'[12]Link Out'!$A:$A,'[12]Link Out'!$G:$G)</f>
        <v>83961.14</v>
      </c>
      <c r="M356" s="72"/>
    </row>
    <row r="357" spans="1:13" x14ac:dyDescent="0.25">
      <c r="A357" s="297" t="s">
        <v>440</v>
      </c>
      <c r="B357" s="297" t="s">
        <v>441</v>
      </c>
      <c r="C357" s="305">
        <v>52001400</v>
      </c>
      <c r="D357" s="297" t="s">
        <v>449</v>
      </c>
      <c r="E357" s="297" t="s">
        <v>443</v>
      </c>
      <c r="F357" s="307">
        <f>ROUND(VLOOKUP(C357,'[1]Link Out Inc Stmt'!C$7:N$1004,12,0),0)</f>
        <v>68520</v>
      </c>
      <c r="G357" s="266">
        <f>_xlfn.XLOOKUP($C357,'[12]Link Out'!$A:$A,'[12]Link Out'!$F:$F)</f>
        <v>4713.88</v>
      </c>
      <c r="H357" s="266">
        <f>_xlfn.XLOOKUP($C357,'[12]Link Out'!$A:$A,'[12]Link Out'!$G:$G)</f>
        <v>73233.88</v>
      </c>
      <c r="M357" s="72"/>
    </row>
    <row r="358" spans="1:13" x14ac:dyDescent="0.25">
      <c r="A358" s="297" t="s">
        <v>440</v>
      </c>
      <c r="B358" s="297" t="s">
        <v>441</v>
      </c>
      <c r="C358" s="305">
        <v>52001500</v>
      </c>
      <c r="D358" s="297" t="s">
        <v>450</v>
      </c>
      <c r="E358" s="297" t="s">
        <v>451</v>
      </c>
      <c r="F358" s="307">
        <f>ROUND(VLOOKUP(C358,'[1]Link Out Inc Stmt'!C$7:N$1004,12,0),0)</f>
        <v>0</v>
      </c>
      <c r="G358" s="266">
        <f>_xlfn.XLOOKUP($C358,'[12]Link Out'!$A:$A,'[12]Link Out'!$F:$F)</f>
        <v>0</v>
      </c>
      <c r="H358" s="266">
        <f>_xlfn.XLOOKUP($C358,'[12]Link Out'!$A:$A,'[12]Link Out'!$G:$G)</f>
        <v>0</v>
      </c>
      <c r="M358" s="72"/>
    </row>
    <row r="359" spans="1:13" x14ac:dyDescent="0.25">
      <c r="A359" s="297" t="s">
        <v>440</v>
      </c>
      <c r="B359" s="297" t="s">
        <v>441</v>
      </c>
      <c r="C359" s="308">
        <v>52001600</v>
      </c>
      <c r="D359" s="265" t="s">
        <v>452</v>
      </c>
      <c r="E359" s="74" t="s">
        <v>453</v>
      </c>
      <c r="F359" s="307">
        <f>ROUND(VLOOKUP(C359,'[1]Link Out Inc Stmt'!C$7:N$1004,12,0),0)</f>
        <v>218927</v>
      </c>
      <c r="G359" s="266">
        <f>_xlfn.XLOOKUP($C359,'[12]Link Out'!$A:$A,'[12]Link Out'!$F:$F)</f>
        <v>15062.22</v>
      </c>
      <c r="H359" s="266">
        <f>_xlfn.XLOOKUP($C359,'[12]Link Out'!$A:$A,'[12]Link Out'!$G:$G)</f>
        <v>233989.22</v>
      </c>
      <c r="M359" s="72"/>
    </row>
    <row r="360" spans="1:13" x14ac:dyDescent="0.25">
      <c r="A360" s="297" t="s">
        <v>440</v>
      </c>
      <c r="B360" s="297" t="s">
        <v>441</v>
      </c>
      <c r="C360" s="308">
        <v>52001601</v>
      </c>
      <c r="D360" s="265" t="s">
        <v>454</v>
      </c>
      <c r="E360" s="74" t="s">
        <v>453</v>
      </c>
      <c r="F360" s="307">
        <f>ROUND(VLOOKUP(C360,'[1]Link Out Inc Stmt'!C$7:N$1004,12,0),0)</f>
        <v>12315</v>
      </c>
      <c r="G360" s="266">
        <f>_xlfn.XLOOKUP($C360,'[12]Link Out'!$A:$A,'[12]Link Out'!$F:$F)</f>
        <v>847.4</v>
      </c>
      <c r="H360" s="266">
        <f>_xlfn.XLOOKUP($C360,'[12]Link Out'!$A:$A,'[12]Link Out'!$G:$G)</f>
        <v>13162.4</v>
      </c>
      <c r="M360" s="72"/>
    </row>
    <row r="361" spans="1:13" x14ac:dyDescent="0.25">
      <c r="A361" s="297" t="s">
        <v>440</v>
      </c>
      <c r="B361" s="297" t="s">
        <v>441</v>
      </c>
      <c r="C361" s="305">
        <v>52500000</v>
      </c>
      <c r="D361" s="297" t="s">
        <v>455</v>
      </c>
      <c r="E361" s="297" t="s">
        <v>329</v>
      </c>
      <c r="F361" s="307">
        <f>ROUND(VLOOKUP(C361,'[1]Link Out Inc Stmt'!C$7:N$1004,12,0),0)</f>
        <v>0</v>
      </c>
      <c r="G361" s="266">
        <f>_xlfn.XLOOKUP($C361,'[12]Link Out'!$A:$A,'[12]Link Out'!$F:$F)</f>
        <v>0</v>
      </c>
      <c r="H361" s="266">
        <f>_xlfn.XLOOKUP($C361,'[12]Link Out'!$A:$A,'[12]Link Out'!$G:$G)</f>
        <v>0</v>
      </c>
      <c r="M361" s="72"/>
    </row>
    <row r="362" spans="1:13" x14ac:dyDescent="0.25">
      <c r="A362" s="297" t="s">
        <v>440</v>
      </c>
      <c r="B362" s="297" t="s">
        <v>441</v>
      </c>
      <c r="C362" s="305">
        <v>52501100</v>
      </c>
      <c r="D362" s="297" t="s">
        <v>456</v>
      </c>
      <c r="E362" s="297" t="s">
        <v>340</v>
      </c>
      <c r="F362" s="307">
        <f>ROUND(VLOOKUP(C362,'[1]Link Out Inc Stmt'!C$7:N$1004,12,0),0)</f>
        <v>0</v>
      </c>
      <c r="G362" s="266">
        <f>_xlfn.XLOOKUP($C362,'[12]Link Out'!$A:$A,'[12]Link Out'!$F:$F)</f>
        <v>0</v>
      </c>
      <c r="H362" s="266">
        <f>_xlfn.XLOOKUP($C362,'[12]Link Out'!$A:$A,'[12]Link Out'!$G:$G)</f>
        <v>0</v>
      </c>
      <c r="M362" s="72"/>
    </row>
    <row r="363" spans="1:13" x14ac:dyDescent="0.25">
      <c r="A363" s="297" t="s">
        <v>440</v>
      </c>
      <c r="B363" s="297" t="s">
        <v>441</v>
      </c>
      <c r="C363" s="308">
        <v>52501200</v>
      </c>
      <c r="D363" s="265" t="s">
        <v>457</v>
      </c>
      <c r="E363" s="74" t="s">
        <v>340</v>
      </c>
      <c r="F363" s="307">
        <f>ROUND(VLOOKUP(C363,'[1]Link Out Inc Stmt'!C$7:N$1004,12,0),0)</f>
        <v>0</v>
      </c>
      <c r="G363" s="266">
        <f>_xlfn.XLOOKUP($C363,'[12]Link Out'!$A:$A,'[12]Link Out'!$F:$F)</f>
        <v>0</v>
      </c>
      <c r="H363" s="266">
        <f>_xlfn.XLOOKUP($C363,'[12]Link Out'!$A:$A,'[12]Link Out'!$G:$G)</f>
        <v>0</v>
      </c>
      <c r="M363" s="72"/>
    </row>
    <row r="364" spans="1:13" x14ac:dyDescent="0.25">
      <c r="A364" s="297" t="s">
        <v>440</v>
      </c>
      <c r="B364" s="297" t="s">
        <v>441</v>
      </c>
      <c r="C364" s="305">
        <v>52501300</v>
      </c>
      <c r="D364" s="297" t="s">
        <v>458</v>
      </c>
      <c r="E364" s="297" t="s">
        <v>162</v>
      </c>
      <c r="F364" s="307">
        <f>ROUND(VLOOKUP(C364,'[1]Link Out Inc Stmt'!C$7:N$1004,12,0),0)</f>
        <v>14058</v>
      </c>
      <c r="G364" s="266">
        <f>_xlfn.XLOOKUP($C364,'[12]Link Out'!$A:$A,'[12]Link Out'!$F:$F)</f>
        <v>966.92</v>
      </c>
      <c r="H364" s="266">
        <f>_xlfn.XLOOKUP($C364,'[12]Link Out'!$A:$A,'[12]Link Out'!$G:$G)</f>
        <v>15024.92</v>
      </c>
      <c r="M364" s="72"/>
    </row>
    <row r="365" spans="1:13" x14ac:dyDescent="0.25">
      <c r="A365" s="297" t="s">
        <v>440</v>
      </c>
      <c r="B365" s="297" t="s">
        <v>441</v>
      </c>
      <c r="C365" s="305">
        <v>52501400</v>
      </c>
      <c r="D365" s="297" t="s">
        <v>459</v>
      </c>
      <c r="E365" s="297" t="s">
        <v>336</v>
      </c>
      <c r="F365" s="307">
        <f>ROUND(VLOOKUP(C365,'[1]Link Out Inc Stmt'!C$7:N$1004,12,0),0)</f>
        <v>133479</v>
      </c>
      <c r="G365" s="266">
        <f>_xlfn.XLOOKUP($C365,'[12]Link Out'!$A:$A,'[12]Link Out'!$F:$F)</f>
        <v>9182.52</v>
      </c>
      <c r="H365" s="266">
        <f>_xlfn.XLOOKUP($C365,'[12]Link Out'!$A:$A,'[12]Link Out'!$G:$G)</f>
        <v>142661.51999999999</v>
      </c>
      <c r="M365" s="72"/>
    </row>
    <row r="366" spans="1:13" x14ac:dyDescent="0.25">
      <c r="A366" s="297" t="s">
        <v>440</v>
      </c>
      <c r="B366" s="297" t="s">
        <v>441</v>
      </c>
      <c r="C366" s="305">
        <v>52501600</v>
      </c>
      <c r="D366" s="297" t="s">
        <v>460</v>
      </c>
      <c r="E366" s="297" t="s">
        <v>329</v>
      </c>
      <c r="F366" s="307">
        <f>ROUND(VLOOKUP(C366,'[1]Link Out Inc Stmt'!C$7:N$1004,12,0),0)</f>
        <v>343383</v>
      </c>
      <c r="G366" s="266">
        <f>_xlfn.XLOOKUP($C366,'[12]Link Out'!$A:$A,'[12]Link Out'!$F:$F)</f>
        <v>23624.82</v>
      </c>
      <c r="H366" s="266">
        <f>_xlfn.XLOOKUP($C366,'[12]Link Out'!$A:$A,'[12]Link Out'!$G:$G)</f>
        <v>367007.82</v>
      </c>
      <c r="M366" s="72"/>
    </row>
    <row r="367" spans="1:13" x14ac:dyDescent="0.25">
      <c r="A367" s="297" t="s">
        <v>440</v>
      </c>
      <c r="B367" s="297" t="s">
        <v>441</v>
      </c>
      <c r="C367" s="305">
        <v>52513200</v>
      </c>
      <c r="D367" s="297" t="s">
        <v>461</v>
      </c>
      <c r="E367" s="297" t="s">
        <v>329</v>
      </c>
      <c r="F367" s="307">
        <f>ROUND(VLOOKUP(C367,'[1]Link Out Inc Stmt'!C$7:N$1004,12,0),0)</f>
        <v>0</v>
      </c>
      <c r="G367" s="266">
        <f>_xlfn.XLOOKUP($C367,'[12]Link Out'!$A:$A,'[12]Link Out'!$F:$F)</f>
        <v>0</v>
      </c>
      <c r="H367" s="266">
        <f>_xlfn.XLOOKUP($C367,'[12]Link Out'!$A:$A,'[12]Link Out'!$G:$G)</f>
        <v>0</v>
      </c>
      <c r="M367" s="72"/>
    </row>
    <row r="368" spans="1:13" x14ac:dyDescent="0.25">
      <c r="A368" s="297" t="s">
        <v>440</v>
      </c>
      <c r="B368" s="297" t="s">
        <v>441</v>
      </c>
      <c r="C368" s="305">
        <v>52514000</v>
      </c>
      <c r="D368" s="297" t="s">
        <v>462</v>
      </c>
      <c r="E368" s="297" t="s">
        <v>329</v>
      </c>
      <c r="F368" s="307">
        <f>ROUND(VLOOKUP(C368,'[1]Link Out Inc Stmt'!C$7:N$1004,12,0),0)</f>
        <v>52215</v>
      </c>
      <c r="G368" s="266">
        <f>_xlfn.XLOOKUP($C368,'[12]Link Out'!$A:$A,'[12]Link Out'!$F:$F)</f>
        <v>-52215</v>
      </c>
      <c r="H368" s="266">
        <f>_xlfn.XLOOKUP($C368,'[12]Link Out'!$A:$A,'[12]Link Out'!$G:$G)</f>
        <v>0</v>
      </c>
      <c r="M368" s="72"/>
    </row>
    <row r="369" spans="1:13" x14ac:dyDescent="0.25">
      <c r="A369" s="297" t="s">
        <v>440</v>
      </c>
      <c r="B369" s="297" t="s">
        <v>441</v>
      </c>
      <c r="C369" s="305">
        <v>52514100</v>
      </c>
      <c r="D369" s="297" t="s">
        <v>463</v>
      </c>
      <c r="E369" s="297" t="s">
        <v>329</v>
      </c>
      <c r="F369" s="307">
        <f>ROUND(VLOOKUP(C369,'[1]Link Out Inc Stmt'!C$7:N$1004,12,0),0)</f>
        <v>3060</v>
      </c>
      <c r="G369" s="266">
        <f>_xlfn.XLOOKUP($C369,'[12]Link Out'!$A:$A,'[12]Link Out'!$F:$F)</f>
        <v>-3060</v>
      </c>
      <c r="H369" s="266">
        <f>_xlfn.XLOOKUP($C369,'[12]Link Out'!$A:$A,'[12]Link Out'!$G:$G)</f>
        <v>0</v>
      </c>
      <c r="M369" s="72"/>
    </row>
    <row r="370" spans="1:13" x14ac:dyDescent="0.25">
      <c r="A370" s="297" t="s">
        <v>440</v>
      </c>
      <c r="B370" s="297" t="s">
        <v>441</v>
      </c>
      <c r="C370" s="305">
        <v>52514500</v>
      </c>
      <c r="D370" s="297" t="s">
        <v>464</v>
      </c>
      <c r="E370" s="297" t="s">
        <v>329</v>
      </c>
      <c r="F370" s="307">
        <f>ROUND(VLOOKUP(C370,'[1]Link Out Inc Stmt'!C$7:N$1004,12,0),0)</f>
        <v>0</v>
      </c>
      <c r="G370" s="266">
        <f>_xlfn.XLOOKUP($C370,'[12]Link Out'!$A:$A,'[12]Link Out'!$F:$F)</f>
        <v>0</v>
      </c>
      <c r="H370" s="266">
        <f>_xlfn.XLOOKUP($C370,'[12]Link Out'!$A:$A,'[12]Link Out'!$G:$G)</f>
        <v>0</v>
      </c>
      <c r="M370" s="72"/>
    </row>
    <row r="371" spans="1:13" x14ac:dyDescent="0.25">
      <c r="A371" s="297" t="s">
        <v>440</v>
      </c>
      <c r="B371" s="297" t="s">
        <v>441</v>
      </c>
      <c r="C371" s="305">
        <v>52514600</v>
      </c>
      <c r="D371" s="297" t="s">
        <v>465</v>
      </c>
      <c r="E371" s="297" t="s">
        <v>329</v>
      </c>
      <c r="F371" s="307">
        <f>ROUND(VLOOKUP(C371,'[1]Link Out Inc Stmt'!C$7:N$1004,12,0),0)</f>
        <v>0</v>
      </c>
      <c r="G371" s="266">
        <f>_xlfn.XLOOKUP($C371,'[12]Link Out'!$A:$A,'[12]Link Out'!$F:$F)</f>
        <v>0</v>
      </c>
      <c r="H371" s="266">
        <f>_xlfn.XLOOKUP($C371,'[12]Link Out'!$A:$A,'[12]Link Out'!$G:$G)</f>
        <v>0</v>
      </c>
      <c r="M371" s="72"/>
    </row>
    <row r="372" spans="1:13" x14ac:dyDescent="0.25">
      <c r="A372" s="297" t="s">
        <v>440</v>
      </c>
      <c r="B372" s="297" t="s">
        <v>441</v>
      </c>
      <c r="C372" s="305">
        <v>52514700</v>
      </c>
      <c r="D372" s="297" t="s">
        <v>466</v>
      </c>
      <c r="E372" s="297" t="s">
        <v>329</v>
      </c>
      <c r="F372" s="307">
        <f>ROUND(VLOOKUP(C372,'[1]Link Out Inc Stmt'!C$7:N$1004,12,0),0)</f>
        <v>0</v>
      </c>
      <c r="G372" s="266">
        <f>_xlfn.XLOOKUP($C372,'[12]Link Out'!$A:$A,'[12]Link Out'!$F:$F)</f>
        <v>0</v>
      </c>
      <c r="H372" s="266">
        <f>_xlfn.XLOOKUP($C372,'[12]Link Out'!$A:$A,'[12]Link Out'!$G:$G)</f>
        <v>0</v>
      </c>
      <c r="M372" s="72"/>
    </row>
    <row r="373" spans="1:13" x14ac:dyDescent="0.25">
      <c r="A373" s="297" t="s">
        <v>440</v>
      </c>
      <c r="B373" s="297" t="s">
        <v>441</v>
      </c>
      <c r="C373" s="305">
        <v>52514900</v>
      </c>
      <c r="D373" s="297" t="s">
        <v>467</v>
      </c>
      <c r="E373" s="297" t="s">
        <v>329</v>
      </c>
      <c r="F373" s="307">
        <f>ROUND(VLOOKUP(C373,'[1]Link Out Inc Stmt'!C$7:N$1004,12,0),0)</f>
        <v>58561</v>
      </c>
      <c r="G373" s="266">
        <f>_xlfn.XLOOKUP($C373,'[12]Link Out'!$A:$A,'[12]Link Out'!$F:$F)</f>
        <v>4028.76</v>
      </c>
      <c r="H373" s="266">
        <f>_xlfn.XLOOKUP($C373,'[12]Link Out'!$A:$A,'[12]Link Out'!$G:$G)</f>
        <v>62589.760000000002</v>
      </c>
      <c r="M373" s="72"/>
    </row>
    <row r="374" spans="1:13" x14ac:dyDescent="0.25">
      <c r="A374" s="297" t="s">
        <v>440</v>
      </c>
      <c r="B374" s="297" t="s">
        <v>441</v>
      </c>
      <c r="C374" s="305">
        <v>52514901</v>
      </c>
      <c r="D374" s="297" t="s">
        <v>468</v>
      </c>
      <c r="E374" s="297" t="s">
        <v>329</v>
      </c>
      <c r="F374" s="307">
        <f>ROUND(VLOOKUP(C374,'[1]Link Out Inc Stmt'!C$7:N$1004,12,0),0)</f>
        <v>27588</v>
      </c>
      <c r="G374" s="266">
        <f>_xlfn.XLOOKUP($C374,'[12]Link Out'!$A:$A,'[12]Link Out'!$F:$F)</f>
        <v>1897.88</v>
      </c>
      <c r="H374" s="266">
        <f>_xlfn.XLOOKUP($C374,'[12]Link Out'!$A:$A,'[12]Link Out'!$G:$G)</f>
        <v>29485.88</v>
      </c>
      <c r="M374" s="72"/>
    </row>
    <row r="375" spans="1:13" x14ac:dyDescent="0.25">
      <c r="A375" s="297" t="s">
        <v>440</v>
      </c>
      <c r="B375" s="297" t="s">
        <v>441</v>
      </c>
      <c r="C375" s="305">
        <v>52514903</v>
      </c>
      <c r="D375" s="297" t="s">
        <v>469</v>
      </c>
      <c r="E375" s="297" t="s">
        <v>329</v>
      </c>
      <c r="F375" s="307">
        <f>ROUND(VLOOKUP(C375,'[1]Link Out Inc Stmt'!C$7:N$1004,12,0),0)</f>
        <v>0</v>
      </c>
      <c r="G375" s="266">
        <f>_xlfn.XLOOKUP($C375,'[12]Link Out'!$A:$A,'[12]Link Out'!$F:$F)</f>
        <v>0</v>
      </c>
      <c r="H375" s="266">
        <f>_xlfn.XLOOKUP($C375,'[12]Link Out'!$A:$A,'[12]Link Out'!$G:$G)</f>
        <v>0</v>
      </c>
      <c r="M375" s="72"/>
    </row>
    <row r="376" spans="1:13" x14ac:dyDescent="0.25">
      <c r="A376" s="297" t="s">
        <v>440</v>
      </c>
      <c r="B376" s="297" t="s">
        <v>441</v>
      </c>
      <c r="C376" s="305">
        <v>52514904</v>
      </c>
      <c r="D376" s="297" t="s">
        <v>470</v>
      </c>
      <c r="E376" s="297" t="s">
        <v>329</v>
      </c>
      <c r="F376" s="307">
        <f>ROUND(VLOOKUP(C376,'[1]Link Out Inc Stmt'!C$7:N$1004,12,0),0)</f>
        <v>-5140</v>
      </c>
      <c r="G376" s="266">
        <f>_xlfn.XLOOKUP($C376,'[12]Link Out'!$A:$A,'[12]Link Out'!$F:$F)</f>
        <v>-354.28</v>
      </c>
      <c r="H376" s="266">
        <f>_xlfn.XLOOKUP($C376,'[12]Link Out'!$A:$A,'[12]Link Out'!$G:$G)</f>
        <v>-5494.28</v>
      </c>
      <c r="M376" s="72"/>
    </row>
    <row r="377" spans="1:13" x14ac:dyDescent="0.25">
      <c r="A377" s="297" t="s">
        <v>440</v>
      </c>
      <c r="B377" s="297" t="s">
        <v>441</v>
      </c>
      <c r="C377" s="305">
        <v>52514905</v>
      </c>
      <c r="D377" s="297" t="s">
        <v>471</v>
      </c>
      <c r="E377" s="297" t="s">
        <v>329</v>
      </c>
      <c r="F377" s="307">
        <f>ROUND(VLOOKUP(C377,'[1]Link Out Inc Stmt'!C$7:N$1004,12,0),0)</f>
        <v>0</v>
      </c>
      <c r="G377" s="266">
        <f>_xlfn.XLOOKUP($C377,'[12]Link Out'!$A:$A,'[12]Link Out'!$F:$F)</f>
        <v>0</v>
      </c>
      <c r="H377" s="266">
        <f>_xlfn.XLOOKUP($C377,'[12]Link Out'!$A:$A,'[12]Link Out'!$G:$G)</f>
        <v>0</v>
      </c>
      <c r="M377" s="72"/>
    </row>
    <row r="378" spans="1:13" x14ac:dyDescent="0.25">
      <c r="A378" s="297" t="s">
        <v>440</v>
      </c>
      <c r="B378" s="297" t="s">
        <v>441</v>
      </c>
      <c r="C378" s="305">
        <v>52514907</v>
      </c>
      <c r="D378" s="297" t="s">
        <v>472</v>
      </c>
      <c r="E378" s="297" t="s">
        <v>329</v>
      </c>
      <c r="F378" s="307">
        <f>ROUND(VLOOKUP(C378,'[1]Link Out Inc Stmt'!C$7:N$1004,12,0),0)</f>
        <v>0</v>
      </c>
      <c r="G378" s="266">
        <f>_xlfn.XLOOKUP($C378,'[12]Link Out'!$A:$A,'[12]Link Out'!$F:$F)</f>
        <v>0</v>
      </c>
      <c r="H378" s="266">
        <f>_xlfn.XLOOKUP($C378,'[12]Link Out'!$A:$A,'[12]Link Out'!$G:$G)</f>
        <v>0</v>
      </c>
      <c r="M378" s="72"/>
    </row>
    <row r="379" spans="1:13" x14ac:dyDescent="0.25">
      <c r="A379" s="297" t="s">
        <v>440</v>
      </c>
      <c r="B379" s="297" t="s">
        <v>441</v>
      </c>
      <c r="C379" s="305">
        <v>52514909</v>
      </c>
      <c r="D379" s="297" t="s">
        <v>473</v>
      </c>
      <c r="E379" s="297" t="s">
        <v>329</v>
      </c>
      <c r="F379" s="307">
        <f>ROUND(VLOOKUP(C379,'[1]Link Out Inc Stmt'!C$7:N$1004,12,0),0)</f>
        <v>752</v>
      </c>
      <c r="G379" s="266">
        <f>_xlfn.XLOOKUP($C379,'[12]Link Out'!$A:$A,'[12]Link Out'!$F:$F)</f>
        <v>52</v>
      </c>
      <c r="H379" s="266">
        <f>_xlfn.XLOOKUP($C379,'[12]Link Out'!$A:$A,'[12]Link Out'!$G:$G)</f>
        <v>804</v>
      </c>
      <c r="M379" s="72"/>
    </row>
    <row r="380" spans="1:13" x14ac:dyDescent="0.25">
      <c r="A380" s="297" t="s">
        <v>440</v>
      </c>
      <c r="B380" s="297" t="s">
        <v>441</v>
      </c>
      <c r="C380" s="305">
        <v>52515000</v>
      </c>
      <c r="D380" s="297" t="s">
        <v>474</v>
      </c>
      <c r="E380" s="297" t="s">
        <v>329</v>
      </c>
      <c r="F380" s="307">
        <f>ROUND(VLOOKUP(C380,'[1]Link Out Inc Stmt'!C$7:N$1004,12,0),0)</f>
        <v>2731</v>
      </c>
      <c r="G380" s="266">
        <f>_xlfn.XLOOKUP($C380,'[12]Link Out'!$A:$A,'[12]Link Out'!$F:$F)</f>
        <v>188.02</v>
      </c>
      <c r="H380" s="266">
        <f>_xlfn.XLOOKUP($C380,'[12]Link Out'!$A:$A,'[12]Link Out'!$G:$G)</f>
        <v>2919.02</v>
      </c>
      <c r="M380" s="72"/>
    </row>
    <row r="381" spans="1:13" x14ac:dyDescent="0.25">
      <c r="A381" s="297" t="s">
        <v>440</v>
      </c>
      <c r="B381" s="297" t="s">
        <v>441</v>
      </c>
      <c r="C381" s="305">
        <v>52515001</v>
      </c>
      <c r="D381" s="297" t="s">
        <v>475</v>
      </c>
      <c r="E381" s="297" t="s">
        <v>329</v>
      </c>
      <c r="F381" s="307">
        <f>ROUND(VLOOKUP(C381,'[1]Link Out Inc Stmt'!C$7:N$1004,12,0),0)</f>
        <v>23164</v>
      </c>
      <c r="G381" s="266">
        <f>_xlfn.XLOOKUP($C381,'[12]Link Out'!$A:$A,'[12]Link Out'!$F:$F)</f>
        <v>1594.26</v>
      </c>
      <c r="H381" s="266">
        <f>_xlfn.XLOOKUP($C381,'[12]Link Out'!$A:$A,'[12]Link Out'!$G:$G)</f>
        <v>24758.26</v>
      </c>
      <c r="M381" s="72"/>
    </row>
    <row r="382" spans="1:13" x14ac:dyDescent="0.25">
      <c r="A382" s="297" t="s">
        <v>440</v>
      </c>
      <c r="B382" s="297" t="s">
        <v>441</v>
      </c>
      <c r="C382" s="305">
        <v>52522000</v>
      </c>
      <c r="D382" s="297" t="s">
        <v>476</v>
      </c>
      <c r="E382" s="297" t="s">
        <v>329</v>
      </c>
      <c r="F382" s="307">
        <f>ROUND(VLOOKUP(C382,'[1]Link Out Inc Stmt'!C$7:N$1004,12,0),0)</f>
        <v>0</v>
      </c>
      <c r="G382" s="266">
        <f>_xlfn.XLOOKUP($C382,'[12]Link Out'!$A:$A,'[12]Link Out'!$F:$F)</f>
        <v>0</v>
      </c>
      <c r="H382" s="266">
        <f>_xlfn.XLOOKUP($C382,'[12]Link Out'!$A:$A,'[12]Link Out'!$G:$G)</f>
        <v>0</v>
      </c>
      <c r="M382" s="72"/>
    </row>
    <row r="383" spans="1:13" x14ac:dyDescent="0.25">
      <c r="A383" s="297" t="s">
        <v>440</v>
      </c>
      <c r="B383" s="297" t="s">
        <v>441</v>
      </c>
      <c r="C383" s="305">
        <v>52524000</v>
      </c>
      <c r="D383" s="297" t="s">
        <v>477</v>
      </c>
      <c r="E383" s="297" t="s">
        <v>329</v>
      </c>
      <c r="F383" s="307">
        <f>ROUND(VLOOKUP(C383,'[1]Link Out Inc Stmt'!C$7:N$1004,12,0),0)</f>
        <v>64484</v>
      </c>
      <c r="G383" s="266">
        <f>_xlfn.XLOOKUP($C383,'[12]Link Out'!$A:$A,'[12]Link Out'!$F:$F)</f>
        <v>4437.28</v>
      </c>
      <c r="H383" s="266">
        <f>_xlfn.XLOOKUP($C383,'[12]Link Out'!$A:$A,'[12]Link Out'!$G:$G)</f>
        <v>68921.279999999999</v>
      </c>
      <c r="M383" s="72"/>
    </row>
    <row r="384" spans="1:13" x14ac:dyDescent="0.25">
      <c r="A384" s="297" t="s">
        <v>440</v>
      </c>
      <c r="B384" s="297" t="s">
        <v>441</v>
      </c>
      <c r="C384" s="305">
        <v>52524100</v>
      </c>
      <c r="D384" s="297" t="s">
        <v>478</v>
      </c>
      <c r="E384" s="297" t="s">
        <v>329</v>
      </c>
      <c r="F384" s="307">
        <f>ROUND(VLOOKUP(C384,'[1]Link Out Inc Stmt'!C$7:N$1004,12,0),0)</f>
        <v>0</v>
      </c>
      <c r="G384" s="266">
        <f>_xlfn.XLOOKUP($C384,'[12]Link Out'!$A:$A,'[12]Link Out'!$F:$F)</f>
        <v>0</v>
      </c>
      <c r="H384" s="266">
        <f>_xlfn.XLOOKUP($C384,'[12]Link Out'!$A:$A,'[12]Link Out'!$G:$G)</f>
        <v>0</v>
      </c>
      <c r="M384" s="72"/>
    </row>
    <row r="385" spans="1:13" x14ac:dyDescent="0.25">
      <c r="A385" s="297" t="s">
        <v>440</v>
      </c>
      <c r="B385" s="297" t="s">
        <v>441</v>
      </c>
      <c r="C385" s="305">
        <v>52525000</v>
      </c>
      <c r="D385" s="297" t="s">
        <v>479</v>
      </c>
      <c r="E385" s="297" t="s">
        <v>329</v>
      </c>
      <c r="F385" s="307">
        <f>ROUND(VLOOKUP(C385,'[1]Link Out Inc Stmt'!C$7:N$1004,12,0),0)</f>
        <v>0</v>
      </c>
      <c r="G385" s="266">
        <f>_xlfn.XLOOKUP($C385,'[12]Link Out'!$A:$A,'[12]Link Out'!$F:$F)</f>
        <v>0</v>
      </c>
      <c r="H385" s="266">
        <f>_xlfn.XLOOKUP($C385,'[12]Link Out'!$A:$A,'[12]Link Out'!$G:$G)</f>
        <v>0</v>
      </c>
      <c r="M385" s="72"/>
    </row>
    <row r="386" spans="1:13" x14ac:dyDescent="0.25">
      <c r="A386" s="297" t="s">
        <v>440</v>
      </c>
      <c r="B386" s="297" t="s">
        <v>441</v>
      </c>
      <c r="C386" s="305">
        <v>52527000</v>
      </c>
      <c r="D386" s="297" t="s">
        <v>480</v>
      </c>
      <c r="E386" s="297" t="s">
        <v>329</v>
      </c>
      <c r="F386" s="307">
        <f>ROUND(VLOOKUP(C386,'[1]Link Out Inc Stmt'!C$7:N$1004,12,0),0)</f>
        <v>21170</v>
      </c>
      <c r="G386" s="266">
        <f>_xlfn.XLOOKUP($C386,'[12]Link Out'!$A:$A,'[12]Link Out'!$F:$F)</f>
        <v>1456</v>
      </c>
      <c r="H386" s="266">
        <f>_xlfn.XLOOKUP($C386,'[12]Link Out'!$A:$A,'[12]Link Out'!$G:$G)</f>
        <v>22626</v>
      </c>
      <c r="M386" s="72"/>
    </row>
    <row r="387" spans="1:13" x14ac:dyDescent="0.25">
      <c r="A387" s="297" t="s">
        <v>440</v>
      </c>
      <c r="B387" s="297" t="s">
        <v>441</v>
      </c>
      <c r="C387" s="305">
        <v>52540000</v>
      </c>
      <c r="D387" s="297" t="s">
        <v>481</v>
      </c>
      <c r="E387" s="297" t="s">
        <v>329</v>
      </c>
      <c r="F387" s="307">
        <f>ROUND(VLOOKUP(C387,'[1]Link Out Inc Stmt'!C$7:N$1004,12,0),0)</f>
        <v>0</v>
      </c>
      <c r="G387" s="266">
        <f>_xlfn.XLOOKUP($C387,'[12]Link Out'!$A:$A,'[12]Link Out'!$F:$F)</f>
        <v>0</v>
      </c>
      <c r="H387" s="266">
        <f>_xlfn.XLOOKUP($C387,'[12]Link Out'!$A:$A,'[12]Link Out'!$G:$G)</f>
        <v>0</v>
      </c>
      <c r="M387" s="72"/>
    </row>
    <row r="388" spans="1:13" x14ac:dyDescent="0.25">
      <c r="A388" s="297" t="s">
        <v>440</v>
      </c>
      <c r="B388" s="297" t="s">
        <v>441</v>
      </c>
      <c r="C388" s="305">
        <v>52548100</v>
      </c>
      <c r="D388" s="297" t="s">
        <v>482</v>
      </c>
      <c r="E388" s="297" t="s">
        <v>329</v>
      </c>
      <c r="F388" s="307">
        <f>ROUND(VLOOKUP(C388,'[1]Link Out Inc Stmt'!C$7:N$1004,12,0),0)</f>
        <v>0</v>
      </c>
      <c r="G388" s="266">
        <f>_xlfn.XLOOKUP($C388,'[12]Link Out'!$A:$A,'[12]Link Out'!$F:$F)</f>
        <v>0</v>
      </c>
      <c r="H388" s="266">
        <f>_xlfn.XLOOKUP($C388,'[12]Link Out'!$A:$A,'[12]Link Out'!$G:$G)</f>
        <v>0</v>
      </c>
      <c r="M388" s="72"/>
    </row>
    <row r="389" spans="1:13" x14ac:dyDescent="0.25">
      <c r="A389" s="297" t="s">
        <v>440</v>
      </c>
      <c r="B389" s="297" t="s">
        <v>441</v>
      </c>
      <c r="C389" s="305">
        <v>52549000</v>
      </c>
      <c r="D389" s="297" t="s">
        <v>483</v>
      </c>
      <c r="E389" s="297" t="s">
        <v>329</v>
      </c>
      <c r="F389" s="307">
        <f>ROUND(VLOOKUP(C389,'[1]Link Out Inc Stmt'!C$7:N$1004,12,0),0)</f>
        <v>0</v>
      </c>
      <c r="G389" s="266">
        <f>_xlfn.XLOOKUP($C389,'[12]Link Out'!$A:$A,'[12]Link Out'!$F:$F)</f>
        <v>0</v>
      </c>
      <c r="H389" s="266">
        <f>_xlfn.XLOOKUP($C389,'[12]Link Out'!$A:$A,'[12]Link Out'!$G:$G)</f>
        <v>0</v>
      </c>
      <c r="M389" s="72"/>
    </row>
    <row r="390" spans="1:13" x14ac:dyDescent="0.25">
      <c r="A390" s="297" t="s">
        <v>440</v>
      </c>
      <c r="B390" s="297" t="s">
        <v>441</v>
      </c>
      <c r="C390" s="305">
        <v>52549500</v>
      </c>
      <c r="D390" s="297" t="s">
        <v>484</v>
      </c>
      <c r="E390" s="297" t="s">
        <v>329</v>
      </c>
      <c r="F390" s="307">
        <f>ROUND(VLOOKUP(C390,'[1]Link Out Inc Stmt'!C$7:N$1004,12,0),0)</f>
        <v>35246</v>
      </c>
      <c r="G390" s="266">
        <f>_xlfn.XLOOKUP($C390,'[12]Link Out'!$A:$A,'[12]Link Out'!$F:$F)</f>
        <v>2424.6999999999998</v>
      </c>
      <c r="H390" s="266">
        <f>_xlfn.XLOOKUP($C390,'[12]Link Out'!$A:$A,'[12]Link Out'!$G:$G)</f>
        <v>37670.699999999997</v>
      </c>
      <c r="M390" s="72"/>
    </row>
    <row r="391" spans="1:13" x14ac:dyDescent="0.25">
      <c r="A391" s="297" t="s">
        <v>440</v>
      </c>
      <c r="B391" s="297" t="s">
        <v>441</v>
      </c>
      <c r="C391" s="305">
        <v>52554500</v>
      </c>
      <c r="D391" s="297" t="s">
        <v>485</v>
      </c>
      <c r="E391" s="297" t="s">
        <v>162</v>
      </c>
      <c r="F391" s="307">
        <f>ROUND(VLOOKUP(C391,'[1]Link Out Inc Stmt'!C$7:N$1004,12,0),0)</f>
        <v>138611</v>
      </c>
      <c r="G391" s="266">
        <f>_xlfn.XLOOKUP($C391,'[12]Link Out'!$A:$A,'[12]Link Out'!$F:$F)</f>
        <v>9536.3799999999992</v>
      </c>
      <c r="H391" s="266">
        <f>_xlfn.XLOOKUP($C391,'[12]Link Out'!$A:$A,'[12]Link Out'!$G:$G)</f>
        <v>148147.38</v>
      </c>
      <c r="M391" s="72"/>
    </row>
    <row r="392" spans="1:13" x14ac:dyDescent="0.25">
      <c r="A392" s="297" t="s">
        <v>440</v>
      </c>
      <c r="B392" s="297" t="s">
        <v>441</v>
      </c>
      <c r="C392" s="305">
        <v>52556000</v>
      </c>
      <c r="D392" s="297" t="s">
        <v>486</v>
      </c>
      <c r="E392" s="297" t="s">
        <v>329</v>
      </c>
      <c r="F392" s="307">
        <f>ROUND(VLOOKUP(C392,'[1]Link Out Inc Stmt'!C$7:N$1004,12,0),0)</f>
        <v>0</v>
      </c>
      <c r="G392" s="266">
        <f>_xlfn.XLOOKUP($C392,'[12]Link Out'!$A:$A,'[12]Link Out'!$F:$F)</f>
        <v>0</v>
      </c>
      <c r="H392" s="266">
        <f>_xlfn.XLOOKUP($C392,'[12]Link Out'!$A:$A,'[12]Link Out'!$G:$G)</f>
        <v>0</v>
      </c>
      <c r="M392" s="72"/>
    </row>
    <row r="393" spans="1:13" x14ac:dyDescent="0.25">
      <c r="A393" s="297" t="s">
        <v>440</v>
      </c>
      <c r="B393" s="297" t="s">
        <v>441</v>
      </c>
      <c r="C393" s="305">
        <v>52556500</v>
      </c>
      <c r="D393" s="297" t="s">
        <v>487</v>
      </c>
      <c r="E393" s="297" t="s">
        <v>329</v>
      </c>
      <c r="F393" s="307">
        <f>ROUND(VLOOKUP(C393,'[1]Link Out Inc Stmt'!C$7:N$1004,12,0),0)</f>
        <v>0</v>
      </c>
      <c r="G393" s="266">
        <f>_xlfn.XLOOKUP($C393,'[12]Link Out'!$A:$A,'[12]Link Out'!$F:$F)</f>
        <v>0</v>
      </c>
      <c r="H393" s="266">
        <f>_xlfn.XLOOKUP($C393,'[12]Link Out'!$A:$A,'[12]Link Out'!$G:$G)</f>
        <v>0</v>
      </c>
      <c r="M393" s="72"/>
    </row>
    <row r="394" spans="1:13" x14ac:dyDescent="0.25">
      <c r="A394" s="297" t="s">
        <v>440</v>
      </c>
      <c r="B394" s="297" t="s">
        <v>441</v>
      </c>
      <c r="C394" s="305">
        <v>52564000</v>
      </c>
      <c r="D394" s="297" t="s">
        <v>488</v>
      </c>
      <c r="E394" s="297" t="s">
        <v>329</v>
      </c>
      <c r="F394" s="307">
        <f>ROUND(VLOOKUP(C394,'[1]Link Out Inc Stmt'!C$7:N$1004,12,0),0)</f>
        <v>0</v>
      </c>
      <c r="G394" s="266">
        <f>_xlfn.XLOOKUP($C394,'[12]Link Out'!$A:$A,'[12]Link Out'!$F:$F)</f>
        <v>0</v>
      </c>
      <c r="H394" s="266">
        <f>_xlfn.XLOOKUP($C394,'[12]Link Out'!$A:$A,'[12]Link Out'!$G:$G)</f>
        <v>0</v>
      </c>
      <c r="M394" s="72"/>
    </row>
    <row r="395" spans="1:13" x14ac:dyDescent="0.25">
      <c r="A395" s="297" t="s">
        <v>440</v>
      </c>
      <c r="B395" s="297" t="s">
        <v>441</v>
      </c>
      <c r="C395" s="305">
        <v>52568000</v>
      </c>
      <c r="D395" s="297" t="s">
        <v>489</v>
      </c>
      <c r="E395" s="297" t="s">
        <v>329</v>
      </c>
      <c r="F395" s="307">
        <f>ROUND(VLOOKUP(C395,'[1]Link Out Inc Stmt'!C$7:N$1004,12,0),0)</f>
        <v>29739</v>
      </c>
      <c r="G395" s="266">
        <f>_xlfn.XLOOKUP($C395,'[12]Link Out'!$A:$A,'[12]Link Out'!$F:$F)</f>
        <v>2046.28</v>
      </c>
      <c r="H395" s="266">
        <f>_xlfn.XLOOKUP($C395,'[12]Link Out'!$A:$A,'[12]Link Out'!$G:$G)</f>
        <v>31785.279999999999</v>
      </c>
      <c r="M395" s="72"/>
    </row>
    <row r="396" spans="1:13" x14ac:dyDescent="0.25">
      <c r="A396" s="297" t="s">
        <v>440</v>
      </c>
      <c r="B396" s="297" t="s">
        <v>441</v>
      </c>
      <c r="C396" s="305">
        <v>52579000</v>
      </c>
      <c r="D396" s="297" t="s">
        <v>490</v>
      </c>
      <c r="E396" s="297" t="s">
        <v>329</v>
      </c>
      <c r="F396" s="307">
        <f>ROUND(VLOOKUP(C396,'[1]Link Out Inc Stmt'!C$7:N$1004,12,0),0)</f>
        <v>22895</v>
      </c>
      <c r="G396" s="266">
        <f>_xlfn.XLOOKUP($C396,'[12]Link Out'!$A:$A,'[12]Link Out'!$F:$F)</f>
        <v>1575.12</v>
      </c>
      <c r="H396" s="266">
        <f>_xlfn.XLOOKUP($C396,'[12]Link Out'!$A:$A,'[12]Link Out'!$G:$G)</f>
        <v>24470.12</v>
      </c>
      <c r="M396" s="72"/>
    </row>
    <row r="397" spans="1:13" x14ac:dyDescent="0.25">
      <c r="A397" s="297" t="s">
        <v>440</v>
      </c>
      <c r="B397" s="297" t="s">
        <v>441</v>
      </c>
      <c r="C397" s="305">
        <v>52585000</v>
      </c>
      <c r="D397" s="297" t="s">
        <v>491</v>
      </c>
      <c r="E397" s="297" t="s">
        <v>329</v>
      </c>
      <c r="F397" s="307">
        <f>ROUND(VLOOKUP(C397,'[1]Link Out Inc Stmt'!C$7:N$1004,12,0),0)</f>
        <v>-214239</v>
      </c>
      <c r="G397" s="266">
        <f>_xlfn.XLOOKUP($C397,'[12]Link Out'!$A:$A,'[12]Link Out'!$F:$F)</f>
        <v>-14740.06</v>
      </c>
      <c r="H397" s="266">
        <f>_xlfn.XLOOKUP($C397,'[12]Link Out'!$A:$A,'[12]Link Out'!$G:$G)</f>
        <v>-228979.06</v>
      </c>
      <c r="M397" s="72"/>
    </row>
    <row r="398" spans="1:13" x14ac:dyDescent="0.25">
      <c r="A398" s="297" t="s">
        <v>440</v>
      </c>
      <c r="B398" s="297" t="s">
        <v>441</v>
      </c>
      <c r="C398" s="305">
        <v>52586000</v>
      </c>
      <c r="D398" s="297" t="s">
        <v>492</v>
      </c>
      <c r="E398" s="297" t="s">
        <v>329</v>
      </c>
      <c r="F398" s="307">
        <f>ROUND(VLOOKUP(C398,'[1]Link Out Inc Stmt'!C$7:N$1004,12,0),0)</f>
        <v>442</v>
      </c>
      <c r="G398" s="266">
        <f>_xlfn.XLOOKUP($C398,'[12]Link Out'!$A:$A,'[12]Link Out'!$F:$F)</f>
        <v>30.48</v>
      </c>
      <c r="H398" s="266">
        <f>_xlfn.XLOOKUP($C398,'[12]Link Out'!$A:$A,'[12]Link Out'!$G:$G)</f>
        <v>472.48</v>
      </c>
      <c r="M398" s="72"/>
    </row>
    <row r="399" spans="1:13" x14ac:dyDescent="0.25">
      <c r="A399" s="230" t="s">
        <v>493</v>
      </c>
      <c r="B399" s="230">
        <v>0</v>
      </c>
      <c r="C399" s="294">
        <v>0</v>
      </c>
      <c r="D399" s="230">
        <v>0</v>
      </c>
      <c r="E399" s="230">
        <v>0</v>
      </c>
      <c r="F399" s="306">
        <f>SUM(F353:F398)</f>
        <v>1142311</v>
      </c>
      <c r="G399" s="306">
        <f t="shared" ref="G399:H399" si="61">SUM(G353:G398)</f>
        <v>19512.280000000002</v>
      </c>
      <c r="H399" s="306">
        <f t="shared" si="61"/>
        <v>1161823.3600000001</v>
      </c>
    </row>
    <row r="400" spans="1:13" x14ac:dyDescent="0.25">
      <c r="A400" s="297" t="s">
        <v>494</v>
      </c>
      <c r="B400" s="297" t="s">
        <v>53</v>
      </c>
      <c r="C400" s="305">
        <v>54110000</v>
      </c>
      <c r="D400" s="297" t="s">
        <v>495</v>
      </c>
      <c r="E400" s="297" t="s">
        <v>496</v>
      </c>
      <c r="F400" s="307">
        <f>VLOOKUP(C400,'[1]Link Out Inc Stmt'!C$7:N$1004,12,0)</f>
        <v>0</v>
      </c>
      <c r="G400" s="266">
        <f>_xlfn.XLOOKUP($C400,'[13]Link Out'!$A:$A,'[13]Link Out'!$F:$F)</f>
        <v>0</v>
      </c>
      <c r="H400" s="266">
        <f>_xlfn.XLOOKUP($C400,'[13]Link Out'!$A:$A,'[13]Link Out'!$G:$G)</f>
        <v>0</v>
      </c>
    </row>
    <row r="401" spans="1:13" x14ac:dyDescent="0.25">
      <c r="A401" s="297" t="s">
        <v>494</v>
      </c>
      <c r="B401" s="297" t="s">
        <v>53</v>
      </c>
      <c r="C401" s="305">
        <v>54110011</v>
      </c>
      <c r="D401" s="297" t="s">
        <v>497</v>
      </c>
      <c r="E401" s="297" t="s">
        <v>498</v>
      </c>
      <c r="F401" s="307">
        <f>VLOOKUP(C401,'[1]Link Out Inc Stmt'!C$7:N$1004,12,0)</f>
        <v>29481.487657999998</v>
      </c>
      <c r="G401" s="266">
        <f>_xlfn.XLOOKUP($C401,'[13]Link Out'!$A:$A,'[13]Link Out'!$F:$F)</f>
        <v>2028.51</v>
      </c>
      <c r="H401" s="266">
        <f>_xlfn.XLOOKUP($C401,'[13]Link Out'!$A:$A,'[13]Link Out'!$G:$G)</f>
        <v>31510</v>
      </c>
      <c r="M401" s="72"/>
    </row>
    <row r="402" spans="1:13" x14ac:dyDescent="0.25">
      <c r="A402" s="297" t="s">
        <v>494</v>
      </c>
      <c r="B402" s="297" t="s">
        <v>53</v>
      </c>
      <c r="C402" s="305">
        <v>54110013</v>
      </c>
      <c r="D402" s="297" t="s">
        <v>499</v>
      </c>
      <c r="E402" s="312" t="s">
        <v>500</v>
      </c>
      <c r="F402" s="307">
        <f>VLOOKUP(C402,'[1]Link Out Inc Stmt'!C$7:N$1004,12,0)</f>
        <v>13412.193801999998</v>
      </c>
      <c r="G402" s="266">
        <f>_xlfn.XLOOKUP($C402,'[13]Link Out'!$A:$A,'[13]Link Out'!$F:$F)</f>
        <v>922.81</v>
      </c>
      <c r="H402" s="266">
        <f>_xlfn.XLOOKUP($C402,'[13]Link Out'!$A:$A,'[13]Link Out'!$G:$G)</f>
        <v>14335</v>
      </c>
      <c r="M402" s="72"/>
    </row>
    <row r="403" spans="1:13" x14ac:dyDescent="0.25">
      <c r="A403" s="297" t="s">
        <v>494</v>
      </c>
      <c r="B403" s="297" t="s">
        <v>53</v>
      </c>
      <c r="C403" s="308">
        <v>54110014</v>
      </c>
      <c r="D403" s="265" t="s">
        <v>501</v>
      </c>
      <c r="E403" s="74" t="s">
        <v>502</v>
      </c>
      <c r="F403" s="307">
        <f>VLOOKUP(C403,'[1]Link Out Inc Stmt'!C$7:N$1004,12,0)</f>
        <v>10427.420598000001</v>
      </c>
      <c r="G403" s="266">
        <f>_xlfn.XLOOKUP($C403,'[13]Link Out'!$A:$A,'[13]Link Out'!$F:$F)</f>
        <v>717.58</v>
      </c>
      <c r="H403" s="266">
        <f>_xlfn.XLOOKUP($C403,'[13]Link Out'!$A:$A,'[13]Link Out'!$G:$G)</f>
        <v>11145</v>
      </c>
      <c r="M403" s="72"/>
    </row>
    <row r="404" spans="1:13" x14ac:dyDescent="0.25">
      <c r="A404" s="297" t="s">
        <v>494</v>
      </c>
      <c r="B404" s="297" t="s">
        <v>53</v>
      </c>
      <c r="C404" s="305">
        <v>54110016</v>
      </c>
      <c r="D404" s="297" t="s">
        <v>503</v>
      </c>
      <c r="E404" s="297" t="s">
        <v>496</v>
      </c>
      <c r="F404" s="307">
        <f>VLOOKUP(C404,'[1]Link Out Inc Stmt'!C$7:N$1004,12,0)</f>
        <v>0</v>
      </c>
      <c r="G404" s="266">
        <f>_xlfn.XLOOKUP($C404,'[13]Link Out'!$A:$A,'[13]Link Out'!$F:$F)</f>
        <v>0</v>
      </c>
      <c r="H404" s="266">
        <f>_xlfn.XLOOKUP($C404,'[13]Link Out'!$A:$A,'[13]Link Out'!$G:$G)</f>
        <v>0</v>
      </c>
      <c r="M404" s="72"/>
    </row>
    <row r="405" spans="1:13" x14ac:dyDescent="0.25">
      <c r="A405" s="297" t="s">
        <v>494</v>
      </c>
      <c r="B405" s="297" t="s">
        <v>53</v>
      </c>
      <c r="C405" s="272">
        <v>54140000</v>
      </c>
      <c r="D405" s="265" t="s">
        <v>504</v>
      </c>
      <c r="E405" s="265" t="s">
        <v>505</v>
      </c>
      <c r="F405" s="307">
        <f>VLOOKUP(C405,'[1]Link Out Inc Stmt'!C$7:N$1004,12,0)</f>
        <v>0</v>
      </c>
      <c r="G405" s="266">
        <f>_xlfn.XLOOKUP($C405,'[13]Link Out'!$A:$A,'[13]Link Out'!$F:$F)</f>
        <v>0</v>
      </c>
      <c r="H405" s="266">
        <f>_xlfn.XLOOKUP($C405,'[13]Link Out'!$A:$A,'[13]Link Out'!$G:$G)</f>
        <v>0</v>
      </c>
      <c r="M405" s="72"/>
    </row>
    <row r="406" spans="1:13" x14ac:dyDescent="0.25">
      <c r="A406" s="297" t="s">
        <v>494</v>
      </c>
      <c r="B406" s="297" t="s">
        <v>53</v>
      </c>
      <c r="C406" s="305">
        <v>54140011</v>
      </c>
      <c r="D406" s="297" t="s">
        <v>506</v>
      </c>
      <c r="E406" s="297" t="s">
        <v>507</v>
      </c>
      <c r="F406" s="307">
        <f>VLOOKUP(C406,'[1]Link Out Inc Stmt'!C$7:N$1004,12,0)</f>
        <v>0</v>
      </c>
      <c r="G406" s="266">
        <f>_xlfn.XLOOKUP($C406,'[13]Link Out'!$A:$A,'[13]Link Out'!$F:$F)</f>
        <v>0</v>
      </c>
      <c r="H406" s="266">
        <f>_xlfn.XLOOKUP($C406,'[13]Link Out'!$A:$A,'[13]Link Out'!$G:$G)</f>
        <v>0</v>
      </c>
      <c r="M406" s="72"/>
    </row>
    <row r="407" spans="1:13" x14ac:dyDescent="0.25">
      <c r="A407" s="297" t="s">
        <v>494</v>
      </c>
      <c r="B407" s="297" t="s">
        <v>53</v>
      </c>
      <c r="C407" s="305">
        <v>54140013</v>
      </c>
      <c r="D407" s="297" t="s">
        <v>508</v>
      </c>
      <c r="E407" s="297" t="s">
        <v>509</v>
      </c>
      <c r="F407" s="307">
        <f>VLOOKUP(C407,'[1]Link Out Inc Stmt'!C$7:N$1004,12,0)</f>
        <v>0</v>
      </c>
      <c r="G407" s="266">
        <f>_xlfn.XLOOKUP($C407,'[13]Link Out'!$A:$A,'[13]Link Out'!$F:$F)</f>
        <v>0</v>
      </c>
      <c r="H407" s="266">
        <f>_xlfn.XLOOKUP($C407,'[13]Link Out'!$A:$A,'[13]Link Out'!$G:$G)</f>
        <v>0</v>
      </c>
      <c r="M407" s="72"/>
    </row>
    <row r="408" spans="1:13" x14ac:dyDescent="0.25">
      <c r="A408" s="297" t="s">
        <v>494</v>
      </c>
      <c r="B408" s="297" t="s">
        <v>53</v>
      </c>
      <c r="C408" s="305">
        <v>54140014</v>
      </c>
      <c r="D408" s="297" t="s">
        <v>510</v>
      </c>
      <c r="E408" s="297" t="s">
        <v>511</v>
      </c>
      <c r="F408" s="307">
        <f>VLOOKUP(C408,'[1]Link Out Inc Stmt'!C$7:N$1004,12,0)</f>
        <v>0</v>
      </c>
      <c r="G408" s="266">
        <f>_xlfn.XLOOKUP($C408,'[13]Link Out'!$A:$A,'[13]Link Out'!$F:$F)</f>
        <v>0</v>
      </c>
      <c r="H408" s="266">
        <f>_xlfn.XLOOKUP($C408,'[13]Link Out'!$A:$A,'[13]Link Out'!$G:$G)</f>
        <v>0</v>
      </c>
      <c r="M408" s="72"/>
    </row>
    <row r="409" spans="1:13" x14ac:dyDescent="0.25">
      <c r="A409" s="297" t="s">
        <v>494</v>
      </c>
      <c r="B409" s="297" t="s">
        <v>53</v>
      </c>
      <c r="C409" s="305">
        <v>54140016</v>
      </c>
      <c r="D409" s="297" t="s">
        <v>512</v>
      </c>
      <c r="E409" s="297" t="s">
        <v>505</v>
      </c>
      <c r="F409" s="307">
        <f>VLOOKUP(C409,'[1]Link Out Inc Stmt'!C$7:N$1004,12,0)</f>
        <v>8912.598261000001</v>
      </c>
      <c r="G409" s="266">
        <f>_xlfn.XLOOKUP($C409,'[13]Link Out'!$A:$A,'[13]Link Out'!$F:$F)</f>
        <v>613.4</v>
      </c>
      <c r="H409" s="266">
        <f>_xlfn.XLOOKUP($C409,'[13]Link Out'!$A:$A,'[13]Link Out'!$G:$G)</f>
        <v>9526</v>
      </c>
      <c r="M409" s="72"/>
    </row>
    <row r="410" spans="1:13" x14ac:dyDescent="0.25">
      <c r="A410" s="230" t="s">
        <v>513</v>
      </c>
      <c r="B410" s="230">
        <v>0</v>
      </c>
      <c r="C410" s="294">
        <v>0</v>
      </c>
      <c r="D410" s="230">
        <v>0</v>
      </c>
      <c r="E410" s="230">
        <v>0</v>
      </c>
      <c r="F410" s="306">
        <f>SUM(F400:F409)</f>
        <v>62233.700318999989</v>
      </c>
      <c r="G410" s="306">
        <f t="shared" ref="G410:H410" si="62">SUM(G400:G409)</f>
        <v>4282.2999999999993</v>
      </c>
      <c r="H410" s="306">
        <f t="shared" si="62"/>
        <v>66516</v>
      </c>
    </row>
    <row r="411" spans="1:13" x14ac:dyDescent="0.25">
      <c r="A411" s="297" t="s">
        <v>514</v>
      </c>
      <c r="B411" s="297" t="s">
        <v>54</v>
      </c>
      <c r="C411" s="305">
        <v>55000000</v>
      </c>
      <c r="D411" s="297" t="s">
        <v>515</v>
      </c>
      <c r="E411" s="297" t="s">
        <v>516</v>
      </c>
      <c r="F411" s="307">
        <f>VLOOKUP(C411,'[1]Link Out Inc Stmt'!C$7:N$1004,12,0)</f>
        <v>-14830.695000000007</v>
      </c>
      <c r="G411" s="266">
        <f>_xlfn.XLOOKUP($C411,'[14]Link Out'!$A:$A,'[14]Link Out'!$F:$F)</f>
        <v>-2250.46</v>
      </c>
      <c r="H411" s="266">
        <f>_xlfn.XLOOKUP($C411,'[14]Link Out'!$A:$A,'[14]Link Out'!$G:$G)</f>
        <v>-17081.150000000001</v>
      </c>
    </row>
    <row r="412" spans="1:13" x14ac:dyDescent="0.25">
      <c r="A412" s="297" t="s">
        <v>514</v>
      </c>
      <c r="B412" s="297" t="s">
        <v>54</v>
      </c>
      <c r="C412" s="305">
        <v>55000011</v>
      </c>
      <c r="D412" s="297" t="s">
        <v>517</v>
      </c>
      <c r="E412" s="297" t="s">
        <v>518</v>
      </c>
      <c r="F412" s="307">
        <f>VLOOKUP(C412,'[1]Link Out Inc Stmt'!C$7:N$1004,12,0)</f>
        <v>10.025</v>
      </c>
      <c r="G412" s="266">
        <f>_xlfn.XLOOKUP($C412,'[14]Link Out'!$A:$A,'[14]Link Out'!$F:$F)</f>
        <v>11.03</v>
      </c>
      <c r="H412" s="266">
        <f>_xlfn.XLOOKUP($C412,'[14]Link Out'!$A:$A,'[14]Link Out'!$G:$G)</f>
        <v>21.05</v>
      </c>
      <c r="L412" s="231"/>
      <c r="M412" s="313"/>
    </row>
    <row r="413" spans="1:13" x14ac:dyDescent="0.25">
      <c r="A413" s="297" t="s">
        <v>514</v>
      </c>
      <c r="B413" s="297" t="s">
        <v>54</v>
      </c>
      <c r="C413" s="305">
        <v>55000013</v>
      </c>
      <c r="D413" s="297" t="s">
        <v>519</v>
      </c>
      <c r="E413" s="297" t="s">
        <v>520</v>
      </c>
      <c r="F413" s="307">
        <f>VLOOKUP(C413,'[1]Link Out Inc Stmt'!C$7:N$1004,12,0)</f>
        <v>11443.855</v>
      </c>
      <c r="G413" s="266">
        <f>_xlfn.XLOOKUP($C413,'[14]Link Out'!$A:$A,'[14]Link Out'!$F:$F)</f>
        <v>-982.4</v>
      </c>
      <c r="H413" s="266">
        <f>_xlfn.XLOOKUP($C413,'[14]Link Out'!$A:$A,'[14]Link Out'!$G:$G)</f>
        <v>10461.450000000001</v>
      </c>
      <c r="L413" s="231"/>
      <c r="M413" s="72"/>
    </row>
    <row r="414" spans="1:13" x14ac:dyDescent="0.25">
      <c r="A414" s="297" t="s">
        <v>514</v>
      </c>
      <c r="B414" s="297" t="s">
        <v>54</v>
      </c>
      <c r="C414" s="305">
        <v>55000014</v>
      </c>
      <c r="D414" s="297" t="s">
        <v>521</v>
      </c>
      <c r="E414" s="297" t="s">
        <v>522</v>
      </c>
      <c r="F414" s="307">
        <f>VLOOKUP(C414,'[1]Link Out Inc Stmt'!C$7:N$1004,12,0)</f>
        <v>287.62</v>
      </c>
      <c r="G414" s="266">
        <f>_xlfn.XLOOKUP($C414,'[14]Link Out'!$A:$A,'[14]Link Out'!$F:$F)</f>
        <v>317.62</v>
      </c>
      <c r="H414" s="266">
        <f>_xlfn.XLOOKUP($C414,'[14]Link Out'!$A:$A,'[14]Link Out'!$G:$G)</f>
        <v>605.24</v>
      </c>
      <c r="L414" s="231"/>
      <c r="M414" s="72"/>
    </row>
    <row r="415" spans="1:13" x14ac:dyDescent="0.25">
      <c r="A415" s="297" t="s">
        <v>514</v>
      </c>
      <c r="B415" s="297" t="s">
        <v>54</v>
      </c>
      <c r="C415" s="305">
        <v>55000015</v>
      </c>
      <c r="D415" s="297" t="s">
        <v>523</v>
      </c>
      <c r="E415" s="297" t="s">
        <v>524</v>
      </c>
      <c r="F415" s="307">
        <f>VLOOKUP(C415,'[1]Link Out Inc Stmt'!C$7:N$1004,12,0)</f>
        <v>0</v>
      </c>
      <c r="G415" s="266">
        <f>_xlfn.XLOOKUP($C415,'[14]Link Out'!$A:$A,'[14]Link Out'!$F:$F)</f>
        <v>0</v>
      </c>
      <c r="H415" s="266">
        <f>_xlfn.XLOOKUP($C415,'[14]Link Out'!$A:$A,'[14]Link Out'!$G:$G)</f>
        <v>0</v>
      </c>
      <c r="L415" s="231"/>
      <c r="M415" s="72"/>
    </row>
    <row r="416" spans="1:13" x14ac:dyDescent="0.25">
      <c r="A416" s="297" t="s">
        <v>514</v>
      </c>
      <c r="B416" s="297" t="s">
        <v>54</v>
      </c>
      <c r="C416" s="305">
        <v>55000016</v>
      </c>
      <c r="D416" s="297" t="s">
        <v>525</v>
      </c>
      <c r="E416" s="297" t="s">
        <v>516</v>
      </c>
      <c r="F416" s="307">
        <f>VLOOKUP(C416,'[1]Link Out Inc Stmt'!C$7:N$1004,12,0)</f>
        <v>-67.42</v>
      </c>
      <c r="G416" s="266">
        <f>_xlfn.XLOOKUP($C416,'[14]Link Out'!$A:$A,'[14]Link Out'!$F:$F)</f>
        <v>-134.19999999999999</v>
      </c>
      <c r="H416" s="266">
        <f>_xlfn.XLOOKUP($C416,'[14]Link Out'!$A:$A,'[14]Link Out'!$G:$G)</f>
        <v>-201.62</v>
      </c>
      <c r="L416" s="231"/>
      <c r="M416" s="72"/>
    </row>
    <row r="417" spans="1:13" x14ac:dyDescent="0.25">
      <c r="A417" s="297" t="s">
        <v>514</v>
      </c>
      <c r="B417" s="297" t="s">
        <v>54</v>
      </c>
      <c r="C417" s="305">
        <v>55000023</v>
      </c>
      <c r="D417" s="297" t="s">
        <v>526</v>
      </c>
      <c r="E417" s="297" t="s">
        <v>527</v>
      </c>
      <c r="F417" s="307">
        <f>VLOOKUP(C417,'[1]Link Out Inc Stmt'!C$7:N$1004,12,0)</f>
        <v>493.84</v>
      </c>
      <c r="G417" s="266">
        <f>_xlfn.XLOOKUP($C417,'[14]Link Out'!$A:$A,'[14]Link Out'!$F:$F)</f>
        <v>523.66</v>
      </c>
      <c r="H417" s="266">
        <f>_xlfn.XLOOKUP($C417,'[14]Link Out'!$A:$A,'[14]Link Out'!$G:$G)</f>
        <v>1017.5</v>
      </c>
      <c r="L417" s="231"/>
      <c r="M417" s="72"/>
    </row>
    <row r="418" spans="1:13" x14ac:dyDescent="0.25">
      <c r="A418" s="297" t="s">
        <v>514</v>
      </c>
      <c r="B418" s="297" t="s">
        <v>54</v>
      </c>
      <c r="C418" s="305">
        <v>55000024</v>
      </c>
      <c r="D418" s="297" t="s">
        <v>528</v>
      </c>
      <c r="E418" s="297" t="s">
        <v>529</v>
      </c>
      <c r="F418" s="307">
        <f>VLOOKUP(C418,'[1]Link Out Inc Stmt'!C$7:N$1004,12,0)</f>
        <v>20.5</v>
      </c>
      <c r="G418" s="266">
        <f>_xlfn.XLOOKUP($C418,'[14]Link Out'!$A:$A,'[14]Link Out'!$F:$F)</f>
        <v>22.5</v>
      </c>
      <c r="H418" s="266">
        <f>_xlfn.XLOOKUP($C418,'[14]Link Out'!$A:$A,'[14]Link Out'!$G:$G)</f>
        <v>43</v>
      </c>
      <c r="L418" s="231"/>
      <c r="M418" s="72"/>
    </row>
    <row r="419" spans="1:13" x14ac:dyDescent="0.25">
      <c r="A419" s="297" t="s">
        <v>514</v>
      </c>
      <c r="B419" s="297" t="s">
        <v>54</v>
      </c>
      <c r="C419" s="305">
        <v>55000100</v>
      </c>
      <c r="D419" s="297" t="s">
        <v>530</v>
      </c>
      <c r="E419" s="297" t="s">
        <v>516</v>
      </c>
      <c r="F419" s="307">
        <f>VLOOKUP(C419,'[1]Link Out Inc Stmt'!C$7:N$1004,12,0)</f>
        <v>-407289.73</v>
      </c>
      <c r="G419" s="266">
        <f>_xlfn.XLOOKUP($C419,'[14]Link Out'!$A:$A,'[14]Link Out'!$F:$F)</f>
        <v>-29844.27</v>
      </c>
      <c r="H419" s="266">
        <f>_xlfn.XLOOKUP($C419,'[14]Link Out'!$A:$A,'[14]Link Out'!$G:$G)</f>
        <v>-437134</v>
      </c>
      <c r="L419" s="231"/>
      <c r="M419" s="72"/>
    </row>
    <row r="420" spans="1:13" x14ac:dyDescent="0.25">
      <c r="A420" s="297" t="s">
        <v>514</v>
      </c>
      <c r="B420" s="297" t="s">
        <v>54</v>
      </c>
      <c r="C420" s="305">
        <v>55010100</v>
      </c>
      <c r="D420" s="297" t="s">
        <v>531</v>
      </c>
      <c r="E420" s="297" t="s">
        <v>516</v>
      </c>
      <c r="F420" s="307">
        <f>VLOOKUP(C420,'[1]Link Out Inc Stmt'!C$7:N$1004,12,0)</f>
        <v>134508.28499999997</v>
      </c>
      <c r="G420" s="266">
        <f>_xlfn.XLOOKUP($C420,'[14]Link Out'!$A:$A,'[14]Link Out'!$F:$F)</f>
        <v>36594.449999999997</v>
      </c>
      <c r="H420" s="266">
        <f>_xlfn.XLOOKUP($C420,'[14]Link Out'!$A:$A,'[14]Link Out'!$G:$G)</f>
        <v>171102.73</v>
      </c>
      <c r="L420" s="231"/>
      <c r="M420" s="72"/>
    </row>
    <row r="421" spans="1:13" x14ac:dyDescent="0.25">
      <c r="A421" s="297" t="s">
        <v>514</v>
      </c>
      <c r="B421" s="297" t="s">
        <v>54</v>
      </c>
      <c r="C421" s="305">
        <v>55010200</v>
      </c>
      <c r="D421" s="297" t="s">
        <v>532</v>
      </c>
      <c r="E421" s="297" t="s">
        <v>516</v>
      </c>
      <c r="F421" s="307">
        <f>VLOOKUP(C421,'[1]Link Out Inc Stmt'!C$7:N$1004,12,0)</f>
        <v>333371.08999999997</v>
      </c>
      <c r="G421" s="266">
        <f>_xlfn.XLOOKUP($C421,'[14]Link Out'!$A:$A,'[14]Link Out'!$F:$F)</f>
        <v>45565.51</v>
      </c>
      <c r="H421" s="266">
        <f>_xlfn.XLOOKUP($C421,'[14]Link Out'!$A:$A,'[14]Link Out'!$G:$G)</f>
        <v>378936.6</v>
      </c>
      <c r="L421" s="231"/>
      <c r="M421" s="72"/>
    </row>
    <row r="422" spans="1:13" x14ac:dyDescent="0.25">
      <c r="A422" s="297" t="s">
        <v>514</v>
      </c>
      <c r="B422" s="297" t="s">
        <v>54</v>
      </c>
      <c r="C422" s="305">
        <v>55010300</v>
      </c>
      <c r="D422" s="297" t="s">
        <v>533</v>
      </c>
      <c r="E422" s="297" t="s">
        <v>516</v>
      </c>
      <c r="F422" s="307">
        <f>VLOOKUP(C422,'[1]Link Out Inc Stmt'!C$7:N$1004,12,0)</f>
        <v>454905.08499999996</v>
      </c>
      <c r="G422" s="266">
        <f>_xlfn.XLOOKUP($C422,'[14]Link Out'!$A:$A,'[14]Link Out'!$F:$F)</f>
        <v>25603.79</v>
      </c>
      <c r="H422" s="266">
        <f>_xlfn.XLOOKUP($C422,'[14]Link Out'!$A:$A,'[14]Link Out'!$G:$G)</f>
        <v>480508.87</v>
      </c>
      <c r="L422" s="231"/>
      <c r="M422" s="72"/>
    </row>
    <row r="423" spans="1:13" x14ac:dyDescent="0.25">
      <c r="A423" s="297" t="s">
        <v>514</v>
      </c>
      <c r="B423" s="297" t="s">
        <v>54</v>
      </c>
      <c r="C423" s="305">
        <v>55010500</v>
      </c>
      <c r="D423" s="297" t="s">
        <v>534</v>
      </c>
      <c r="E423" s="297" t="s">
        <v>516</v>
      </c>
      <c r="F423" s="307">
        <f>VLOOKUP(C423,'[1]Link Out Inc Stmt'!C$7:N$1004,12,0)</f>
        <v>11968.904999999999</v>
      </c>
      <c r="G423" s="266">
        <f>_xlfn.XLOOKUP($C423,'[14]Link Out'!$A:$A,'[14]Link Out'!$F:$F)</f>
        <v>514.07000000000005</v>
      </c>
      <c r="H423" s="266">
        <f>_xlfn.XLOOKUP($C423,'[14]Link Out'!$A:$A,'[14]Link Out'!$G:$G)</f>
        <v>12482.97</v>
      </c>
      <c r="L423" s="231"/>
      <c r="M423" s="72"/>
    </row>
    <row r="424" spans="1:13" x14ac:dyDescent="0.25">
      <c r="A424" s="230" t="s">
        <v>535</v>
      </c>
      <c r="B424" s="230">
        <v>0</v>
      </c>
      <c r="C424" s="294">
        <v>0</v>
      </c>
      <c r="D424" s="230">
        <v>0</v>
      </c>
      <c r="E424" s="230">
        <v>0</v>
      </c>
      <c r="F424" s="306">
        <f>SUM(F411:F423)</f>
        <v>524821.35999999987</v>
      </c>
      <c r="G424" s="306">
        <f>SUM(G411:G423)</f>
        <v>75941.300000000017</v>
      </c>
      <c r="H424" s="306">
        <f>SUM(H411:H423)</f>
        <v>600762.6399999999</v>
      </c>
    </row>
    <row r="425" spans="1:13" x14ac:dyDescent="0.25">
      <c r="A425" s="297" t="s">
        <v>536</v>
      </c>
      <c r="B425" s="297" t="s">
        <v>537</v>
      </c>
      <c r="C425" s="305">
        <v>57010000</v>
      </c>
      <c r="D425" s="297" t="s">
        <v>538</v>
      </c>
      <c r="E425" s="297" t="s">
        <v>539</v>
      </c>
      <c r="F425" s="307">
        <f>VLOOKUP(C425,'[1]Link Out Inc Stmt'!C$7:N$1004,12,0)</f>
        <v>0</v>
      </c>
      <c r="G425" s="266">
        <f>_xlfn.XLOOKUP($C425,'[16]Link Out'!$A:$A,'[16]Link Out'!$F:$F)</f>
        <v>0</v>
      </c>
      <c r="H425" s="266">
        <f>_xlfn.XLOOKUP($C425,'[16]Link Out'!$A:$A,'[16]Link Out'!$G:$G)</f>
        <v>0</v>
      </c>
      <c r="M425" s="313"/>
    </row>
    <row r="426" spans="1:13" x14ac:dyDescent="0.25">
      <c r="A426" s="297" t="s">
        <v>536</v>
      </c>
      <c r="B426" s="297" t="s">
        <v>537</v>
      </c>
      <c r="C426" s="305">
        <v>57010015</v>
      </c>
      <c r="D426" s="297" t="s">
        <v>540</v>
      </c>
      <c r="E426" s="297" t="s">
        <v>539</v>
      </c>
      <c r="F426" s="307">
        <f>VLOOKUP(C426,'[1]Link Out Inc Stmt'!C$7:N$1004,12,0)</f>
        <v>773045.74547514878</v>
      </c>
      <c r="G426" s="266">
        <f>_xlfn.XLOOKUP($C426,'[16]Link Out'!$A:$A,'[16]Link Out'!$F:$F)</f>
        <v>-139245.07</v>
      </c>
      <c r="H426" s="266">
        <f>_xlfn.XLOOKUP($C426,'[16]Link Out'!$A:$A,'[16]Link Out'!$G:$G)</f>
        <v>633800.67000000004</v>
      </c>
      <c r="L426" s="243"/>
      <c r="M426" s="313"/>
    </row>
    <row r="427" spans="1:13" x14ac:dyDescent="0.25">
      <c r="A427" s="297" t="s">
        <v>536</v>
      </c>
      <c r="B427" s="297" t="s">
        <v>537</v>
      </c>
      <c r="C427" s="305">
        <v>57010016</v>
      </c>
      <c r="D427" s="297" t="s">
        <v>541</v>
      </c>
      <c r="E427" s="297" t="s">
        <v>539</v>
      </c>
      <c r="F427" s="307">
        <f>VLOOKUP(C427,'[1]Link Out Inc Stmt'!C$7:N$1004,12,0)</f>
        <v>-5730.8756698521001</v>
      </c>
      <c r="G427" s="266">
        <f>_xlfn.XLOOKUP($C427,'[16]Link Out'!$A:$A,'[16]Link Out'!$F:$F)</f>
        <v>-947.3</v>
      </c>
      <c r="H427" s="266">
        <f>_xlfn.XLOOKUP($C427,'[16]Link Out'!$A:$A,'[16]Link Out'!$G:$G)</f>
        <v>-6678.18</v>
      </c>
      <c r="M427" s="313"/>
    </row>
    <row r="428" spans="1:13" x14ac:dyDescent="0.25">
      <c r="A428" s="297" t="s">
        <v>536</v>
      </c>
      <c r="B428" s="297" t="s">
        <v>537</v>
      </c>
      <c r="C428" s="305">
        <v>57010100</v>
      </c>
      <c r="D428" s="297" t="s">
        <v>541</v>
      </c>
      <c r="E428" s="297" t="s">
        <v>539</v>
      </c>
      <c r="F428" s="307">
        <f>VLOOKUP(C428,'[1]Link Out Inc Stmt'!C$7:N$1004,12,0)</f>
        <v>-698.1398052966731</v>
      </c>
      <c r="G428" s="266">
        <f>_xlfn.XLOOKUP($C428,'[16]Link Out'!$A:$A,'[16]Link Out'!$F:$F)</f>
        <v>292.64999999999998</v>
      </c>
      <c r="H428" s="266">
        <f>_xlfn.XLOOKUP($C428,'[16]Link Out'!$A:$A,'[16]Link Out'!$G:$G)</f>
        <v>-405.49</v>
      </c>
      <c r="M428" s="313"/>
    </row>
    <row r="429" spans="1:13" x14ac:dyDescent="0.25">
      <c r="A429" s="230" t="s">
        <v>542</v>
      </c>
      <c r="B429" s="230">
        <v>0</v>
      </c>
      <c r="C429" s="294">
        <v>0</v>
      </c>
      <c r="D429" s="230">
        <v>0</v>
      </c>
      <c r="E429" s="230">
        <v>0</v>
      </c>
      <c r="F429" s="306">
        <f>SUM(F425:F428)</f>
        <v>766616.73</v>
      </c>
      <c r="G429" s="306">
        <f t="shared" ref="G429:H429" si="63">SUM(G425:G428)</f>
        <v>-139899.72</v>
      </c>
      <c r="H429" s="306">
        <f t="shared" si="63"/>
        <v>626717</v>
      </c>
    </row>
    <row r="430" spans="1:13" x14ac:dyDescent="0.25">
      <c r="A430" s="297" t="s">
        <v>543</v>
      </c>
      <c r="B430" s="297" t="s">
        <v>544</v>
      </c>
      <c r="C430" s="305">
        <v>52501500</v>
      </c>
      <c r="D430" s="297" t="s">
        <v>545</v>
      </c>
      <c r="E430" s="297" t="s">
        <v>378</v>
      </c>
      <c r="F430" s="307">
        <f>VLOOKUP(C430,'[1]Link Out Inc Stmt'!C$7:N$1004,12,0)</f>
        <v>0</v>
      </c>
      <c r="G430" s="266">
        <f>_xlfn.XLOOKUP($C430,'[17]Link Out'!$A:$A,'[17]Link Out'!$F:$F)</f>
        <v>0</v>
      </c>
      <c r="H430" s="266">
        <f>_xlfn.XLOOKUP($C430,'[17]Link Out'!$A:$A,'[17]Link Out'!$G:$G)</f>
        <v>0</v>
      </c>
      <c r="M430" s="313"/>
    </row>
    <row r="431" spans="1:13" x14ac:dyDescent="0.25">
      <c r="A431" s="297" t="s">
        <v>543</v>
      </c>
      <c r="B431" s="297" t="s">
        <v>544</v>
      </c>
      <c r="C431" s="305">
        <v>52501510</v>
      </c>
      <c r="D431" s="297" t="s">
        <v>546</v>
      </c>
      <c r="E431" s="297" t="s">
        <v>378</v>
      </c>
      <c r="F431" s="307">
        <f>VLOOKUP(C431,'[1]Link Out Inc Stmt'!C$7:N$1004,12,0)</f>
        <v>0</v>
      </c>
      <c r="G431" s="266">
        <f>_xlfn.XLOOKUP($C431,'[17]Link Out'!$A:$A,'[17]Link Out'!$F:$F)</f>
        <v>0</v>
      </c>
      <c r="H431" s="266">
        <f>_xlfn.XLOOKUP($C431,'[17]Link Out'!$A:$A,'[17]Link Out'!$G:$G)</f>
        <v>0</v>
      </c>
      <c r="L431" s="243"/>
      <c r="M431" s="313"/>
    </row>
    <row r="432" spans="1:13" x14ac:dyDescent="0.25">
      <c r="A432" s="297" t="s">
        <v>543</v>
      </c>
      <c r="B432" s="297" t="s">
        <v>544</v>
      </c>
      <c r="C432" s="305">
        <v>52501520</v>
      </c>
      <c r="D432" s="297" t="s">
        <v>547</v>
      </c>
      <c r="E432" s="297" t="s">
        <v>378</v>
      </c>
      <c r="F432" s="307">
        <f>VLOOKUP(C432,'[1]Link Out Inc Stmt'!C$7:N$1004,12,0)</f>
        <v>0</v>
      </c>
      <c r="G432" s="266">
        <f>_xlfn.XLOOKUP($C432,'[17]Link Out'!$A:$A,'[17]Link Out'!$F:$F)</f>
        <v>0</v>
      </c>
      <c r="H432" s="266">
        <f>_xlfn.XLOOKUP($C432,'[17]Link Out'!$A:$A,'[17]Link Out'!$G:$G)</f>
        <v>0</v>
      </c>
      <c r="M432" s="313"/>
    </row>
    <row r="433" spans="1:13" x14ac:dyDescent="0.25">
      <c r="A433" s="297" t="s">
        <v>543</v>
      </c>
      <c r="B433" s="297" t="s">
        <v>544</v>
      </c>
      <c r="C433" s="305">
        <v>52510015</v>
      </c>
      <c r="D433" s="297" t="s">
        <v>548</v>
      </c>
      <c r="E433" s="297" t="s">
        <v>378</v>
      </c>
      <c r="F433" s="307">
        <f>VLOOKUP(C433,'[1]Link Out Inc Stmt'!C$7:N$1004,12,0)</f>
        <v>100293.33207999999</v>
      </c>
      <c r="G433" s="266">
        <f>_xlfn.XLOOKUP($C433,'[17]Link Out'!$A:$A,'[17]Link Out'!$F:$F)</f>
        <v>7808.67</v>
      </c>
      <c r="H433" s="266">
        <f>_xlfn.XLOOKUP($C433,'[17]Link Out'!$A:$A,'[17]Link Out'!$G:$G)</f>
        <v>108102</v>
      </c>
      <c r="L433" s="273"/>
      <c r="M433" s="313"/>
    </row>
    <row r="434" spans="1:13" x14ac:dyDescent="0.25">
      <c r="A434" s="297" t="s">
        <v>543</v>
      </c>
      <c r="B434" s="297" t="s">
        <v>544</v>
      </c>
      <c r="C434" s="305">
        <v>52514906</v>
      </c>
      <c r="D434" s="297" t="s">
        <v>549</v>
      </c>
      <c r="E434" s="297" t="s">
        <v>329</v>
      </c>
      <c r="F434" s="307">
        <f>VLOOKUP(C434,'[1]Link Out Inc Stmt'!C$7:N$1004,12,0)</f>
        <v>0</v>
      </c>
      <c r="G434" s="266">
        <f>_xlfn.XLOOKUP($C434,'[17]Link Out'!$A:$A,'[17]Link Out'!$F:$F)</f>
        <v>0</v>
      </c>
      <c r="H434" s="266">
        <f>_xlfn.XLOOKUP($C434,'[17]Link Out'!$A:$A,'[17]Link Out'!$G:$G)</f>
        <v>0</v>
      </c>
      <c r="L434" s="273"/>
      <c r="M434" s="313"/>
    </row>
    <row r="435" spans="1:13" x14ac:dyDescent="0.25">
      <c r="A435" s="297" t="s">
        <v>543</v>
      </c>
      <c r="B435" s="297" t="s">
        <v>544</v>
      </c>
      <c r="C435" s="305">
        <v>52520000</v>
      </c>
      <c r="D435" s="297" t="s">
        <v>550</v>
      </c>
      <c r="E435" s="297" t="s">
        <v>378</v>
      </c>
      <c r="F435" s="307">
        <f>VLOOKUP(C435,'[1]Link Out Inc Stmt'!C$7:N$1004,12,0)</f>
        <v>11272.543841999999</v>
      </c>
      <c r="G435" s="266">
        <f>_xlfn.XLOOKUP($C435,'[17]Link Out'!$A:$A,'[17]Link Out'!$F:$F)</f>
        <v>775.46</v>
      </c>
      <c r="H435" s="266">
        <f>_xlfn.XLOOKUP($C435,'[17]Link Out'!$A:$A,'[17]Link Out'!$G:$G)</f>
        <v>12048</v>
      </c>
      <c r="M435" s="313"/>
    </row>
    <row r="436" spans="1:13" x14ac:dyDescent="0.25">
      <c r="A436" s="297" t="s">
        <v>543</v>
      </c>
      <c r="B436" s="297" t="s">
        <v>544</v>
      </c>
      <c r="C436" s="305">
        <v>52542015</v>
      </c>
      <c r="D436" s="297" t="s">
        <v>551</v>
      </c>
      <c r="E436" s="297" t="s">
        <v>378</v>
      </c>
      <c r="F436" s="307">
        <f>VLOOKUP(C436,'[1]Link Out Inc Stmt'!C$7:N$1004,12,0)</f>
        <v>0</v>
      </c>
      <c r="G436" s="266">
        <f>_xlfn.XLOOKUP($C436,'[17]Link Out'!$A:$A,'[17]Link Out'!$F:$F)</f>
        <v>0</v>
      </c>
      <c r="H436" s="266">
        <f>_xlfn.XLOOKUP($C436,'[17]Link Out'!$A:$A,'[17]Link Out'!$G:$G)</f>
        <v>0</v>
      </c>
      <c r="M436" s="313"/>
    </row>
    <row r="437" spans="1:13" x14ac:dyDescent="0.25">
      <c r="A437" s="297" t="s">
        <v>543</v>
      </c>
      <c r="B437" s="297" t="s">
        <v>544</v>
      </c>
      <c r="C437" s="305">
        <v>52562515</v>
      </c>
      <c r="D437" s="297" t="s">
        <v>552</v>
      </c>
      <c r="E437" s="297" t="s">
        <v>378</v>
      </c>
      <c r="F437" s="307">
        <f>VLOOKUP(C437,'[1]Link Out Inc Stmt'!C$7:N$1004,12,0)</f>
        <v>0</v>
      </c>
      <c r="G437" s="266">
        <f>_xlfn.XLOOKUP($C437,'[17]Link Out'!$A:$A,'[17]Link Out'!$F:$F)</f>
        <v>0</v>
      </c>
      <c r="H437" s="266">
        <f>_xlfn.XLOOKUP($C437,'[17]Link Out'!$A:$A,'[17]Link Out'!$G:$G)</f>
        <v>0</v>
      </c>
      <c r="M437" s="313"/>
    </row>
    <row r="438" spans="1:13" x14ac:dyDescent="0.25">
      <c r="A438" s="297" t="s">
        <v>543</v>
      </c>
      <c r="B438" s="297" t="s">
        <v>544</v>
      </c>
      <c r="C438" s="305">
        <v>52566015</v>
      </c>
      <c r="D438" s="297" t="s">
        <v>553</v>
      </c>
      <c r="E438" s="297" t="s">
        <v>378</v>
      </c>
      <c r="F438" s="307">
        <f>VLOOKUP(C438,'[1]Link Out Inc Stmt'!C$7:N$1004,12,0)</f>
        <v>850</v>
      </c>
      <c r="G438" s="266">
        <f>_xlfn.XLOOKUP($C438,'[17]Link Out'!$A:$A,'[17]Link Out'!$F:$F)</f>
        <v>-850</v>
      </c>
      <c r="H438" s="266">
        <f>_xlfn.XLOOKUP($C438,'[17]Link Out'!$A:$A,'[17]Link Out'!$G:$G)</f>
        <v>0</v>
      </c>
      <c r="M438" s="313"/>
    </row>
    <row r="439" spans="1:13" x14ac:dyDescent="0.25">
      <c r="A439" s="230" t="s">
        <v>554</v>
      </c>
      <c r="B439" s="230">
        <v>0</v>
      </c>
      <c r="C439" s="294">
        <v>0</v>
      </c>
      <c r="D439" s="230">
        <v>0</v>
      </c>
      <c r="E439" s="230">
        <v>0</v>
      </c>
      <c r="F439" s="306">
        <f>SUM(F430:F438)</f>
        <v>112415.87592199999</v>
      </c>
      <c r="G439" s="306">
        <f t="shared" ref="G439:H439" si="64">SUM(G430:G438)</f>
        <v>7734.130000000001</v>
      </c>
      <c r="H439" s="306">
        <f t="shared" si="64"/>
        <v>120150</v>
      </c>
    </row>
    <row r="440" spans="1:13" x14ac:dyDescent="0.25">
      <c r="A440" s="297" t="s">
        <v>555</v>
      </c>
      <c r="B440" s="297" t="s">
        <v>556</v>
      </c>
      <c r="C440" s="305">
        <v>56610000</v>
      </c>
      <c r="D440" s="297" t="s">
        <v>557</v>
      </c>
      <c r="E440" s="297" t="s">
        <v>558</v>
      </c>
      <c r="F440" s="307">
        <f>VLOOKUP(C440,'[1]Link Out Inc Stmt'!C$7:N$1004,12,0)</f>
        <v>332246</v>
      </c>
      <c r="G440" s="266">
        <f>_xlfn.XLOOKUP($C440,'[18]Link Out'!$A:$A,'[18]Link Out'!$F:$F)</f>
        <v>609203.43999999994</v>
      </c>
      <c r="H440" s="266">
        <f>_xlfn.XLOOKUP($C440,'[18]Link Out'!$A:$A,'[18]Link Out'!$G:$G)</f>
        <v>941449</v>
      </c>
    </row>
    <row r="441" spans="1:13" x14ac:dyDescent="0.25">
      <c r="A441" s="297" t="s">
        <v>555</v>
      </c>
      <c r="B441" s="297" t="s">
        <v>556</v>
      </c>
      <c r="C441" s="305">
        <v>56670000</v>
      </c>
      <c r="D441" s="297" t="s">
        <v>559</v>
      </c>
      <c r="E441" s="297">
        <v>667.8</v>
      </c>
      <c r="F441" s="307">
        <f>VLOOKUP(C441,'[1]Link Out Inc Stmt'!C$7:N$1004,12,0)</f>
        <v>0</v>
      </c>
      <c r="G441" s="266">
        <f>_xlfn.XLOOKUP($C441,'[18]Link Out'!$A:$A,'[18]Link Out'!$F:$F)</f>
        <v>0</v>
      </c>
      <c r="H441" s="266">
        <f>_xlfn.XLOOKUP($C441,'[18]Link Out'!$A:$A,'[18]Link Out'!$G:$G)</f>
        <v>0</v>
      </c>
    </row>
    <row r="442" spans="1:13" x14ac:dyDescent="0.25">
      <c r="A442" s="230" t="s">
        <v>560</v>
      </c>
      <c r="B442" s="230">
        <v>0</v>
      </c>
      <c r="C442" s="294">
        <v>0</v>
      </c>
      <c r="D442" s="230">
        <v>0</v>
      </c>
      <c r="E442" s="230">
        <v>0</v>
      </c>
      <c r="F442" s="306">
        <f>SUM(F440:F441)</f>
        <v>332246</v>
      </c>
      <c r="G442" s="306">
        <f t="shared" ref="G442:H442" si="65">SUM(G440:G441)</f>
        <v>609203.43999999994</v>
      </c>
      <c r="H442" s="306">
        <f t="shared" si="65"/>
        <v>941449</v>
      </c>
    </row>
    <row r="443" spans="1:13" x14ac:dyDescent="0.25">
      <c r="A443" s="297" t="s">
        <v>561</v>
      </c>
      <c r="B443" s="297" t="s">
        <v>562</v>
      </c>
      <c r="C443" s="305">
        <v>55110000</v>
      </c>
      <c r="D443" s="297" t="s">
        <v>563</v>
      </c>
      <c r="E443" s="297" t="s">
        <v>564</v>
      </c>
      <c r="F443" s="307">
        <f>VLOOKUP(C443,'[1]Link Out Inc Stmt'!C$7:N$1004,12,0)</f>
        <v>66046.42</v>
      </c>
      <c r="G443" s="266">
        <f>_xlfn.XLOOKUP($C443,'[19]Link Out'!$A:$A,'[19]Link Out'!$F:$F)</f>
        <v>25395</v>
      </c>
      <c r="H443" s="266">
        <f>_xlfn.XLOOKUP($C443,'[19]Link Out'!$A:$A,'[19]Link Out'!$G:$G)</f>
        <v>91441</v>
      </c>
    </row>
    <row r="444" spans="1:13" x14ac:dyDescent="0.25">
      <c r="A444" s="297" t="s">
        <v>561</v>
      </c>
      <c r="B444" s="297" t="s">
        <v>562</v>
      </c>
      <c r="C444" s="305">
        <v>55710000</v>
      </c>
      <c r="D444" s="297" t="s">
        <v>565</v>
      </c>
      <c r="E444" s="297" t="s">
        <v>566</v>
      </c>
      <c r="F444" s="307">
        <f>VLOOKUP(C444,'[1]Link Out Inc Stmt'!C$7:N$1004,12,0)</f>
        <v>924979.12</v>
      </c>
      <c r="G444" s="266">
        <f>_xlfn.XLOOKUP($C444,'[19]Link Out'!$A:$A,'[19]Link Out'!$F:$F)</f>
        <v>136872</v>
      </c>
      <c r="H444" s="266">
        <f>_xlfn.XLOOKUP($C444,'[19]Link Out'!$A:$A,'[19]Link Out'!$G:$G)</f>
        <v>1061851</v>
      </c>
    </row>
    <row r="445" spans="1:13" x14ac:dyDescent="0.25">
      <c r="A445" s="297" t="s">
        <v>561</v>
      </c>
      <c r="B445" s="297" t="s">
        <v>562</v>
      </c>
      <c r="C445" s="305">
        <v>55711000</v>
      </c>
      <c r="D445" s="297" t="s">
        <v>567</v>
      </c>
      <c r="E445" s="297" t="s">
        <v>566</v>
      </c>
      <c r="F445" s="307">
        <f>VLOOKUP(C445,'[1]Link Out Inc Stmt'!C$7:N$1004,12,0)</f>
        <v>85869.32</v>
      </c>
      <c r="G445" s="266">
        <f>_xlfn.XLOOKUP($C445,'[19]Link Out'!$A:$A,'[19]Link Out'!$F:$F)</f>
        <v>-85869</v>
      </c>
      <c r="H445" s="266">
        <f>_xlfn.XLOOKUP($C445,'[19]Link Out'!$A:$A,'[19]Link Out'!$G:$G)</f>
        <v>0</v>
      </c>
    </row>
    <row r="446" spans="1:13" x14ac:dyDescent="0.25">
      <c r="A446" s="297" t="s">
        <v>561</v>
      </c>
      <c r="B446" s="297" t="s">
        <v>562</v>
      </c>
      <c r="C446" s="305">
        <v>55720000</v>
      </c>
      <c r="D446" s="297" t="s">
        <v>568</v>
      </c>
      <c r="E446" s="297" t="s">
        <v>569</v>
      </c>
      <c r="F446" s="307">
        <f>VLOOKUP(C446,'[1]Link Out Inc Stmt'!C$7:N$1004,12,0)</f>
        <v>68326.350000000006</v>
      </c>
      <c r="G446" s="266">
        <f>_xlfn.XLOOKUP($C446,'[19]Link Out'!$A:$A,'[19]Link Out'!$F:$F)</f>
        <v>18020</v>
      </c>
      <c r="H446" s="266">
        <f>_xlfn.XLOOKUP($C446,'[19]Link Out'!$A:$A,'[19]Link Out'!$G:$G)</f>
        <v>86346</v>
      </c>
    </row>
    <row r="447" spans="1:13" x14ac:dyDescent="0.25">
      <c r="A447" s="297" t="s">
        <v>561</v>
      </c>
      <c r="B447" s="297" t="s">
        <v>562</v>
      </c>
      <c r="C447" s="305">
        <v>55720100</v>
      </c>
      <c r="D447" s="297" t="s">
        <v>570</v>
      </c>
      <c r="E447" s="297" t="s">
        <v>569</v>
      </c>
      <c r="F447" s="307">
        <f>VLOOKUP(C447,'[1]Link Out Inc Stmt'!C$7:N$1004,12,0)</f>
        <v>-28404.36</v>
      </c>
      <c r="G447" s="266">
        <f>_xlfn.XLOOKUP($C447,'[19]Link Out'!$A:$A,'[19]Link Out'!$F:$F)</f>
        <v>-8401</v>
      </c>
      <c r="H447" s="266">
        <f>_xlfn.XLOOKUP($C447,'[19]Link Out'!$A:$A,'[19]Link Out'!$G:$G)</f>
        <v>-36805</v>
      </c>
    </row>
    <row r="448" spans="1:13" x14ac:dyDescent="0.25">
      <c r="A448" s="297" t="s">
        <v>561</v>
      </c>
      <c r="B448" s="297" t="s">
        <v>562</v>
      </c>
      <c r="C448" s="305">
        <v>55730000</v>
      </c>
      <c r="D448" s="297" t="s">
        <v>571</v>
      </c>
      <c r="E448" s="297" t="s">
        <v>572</v>
      </c>
      <c r="F448" s="307">
        <f>VLOOKUP(C448,'[1]Link Out Inc Stmt'!C$7:N$1004,12,0)</f>
        <v>70039.08</v>
      </c>
      <c r="G448" s="266">
        <f>_xlfn.XLOOKUP($C448,'[19]Link Out'!$A:$A,'[19]Link Out'!$F:$F)</f>
        <v>6291</v>
      </c>
      <c r="H448" s="266">
        <f>_xlfn.XLOOKUP($C448,'[19]Link Out'!$A:$A,'[19]Link Out'!$G:$G)</f>
        <v>76330</v>
      </c>
    </row>
    <row r="449" spans="1:13" x14ac:dyDescent="0.25">
      <c r="A449" s="297" t="s">
        <v>561</v>
      </c>
      <c r="B449" s="297" t="s">
        <v>562</v>
      </c>
      <c r="C449" s="305">
        <v>55740000</v>
      </c>
      <c r="D449" s="297" t="s">
        <v>573</v>
      </c>
      <c r="E449" s="297" t="s">
        <v>572</v>
      </c>
      <c r="F449" s="307">
        <f>VLOOKUP(C449,'[1]Link Out Inc Stmt'!C$7:N$1004,12,0)</f>
        <v>643701.24</v>
      </c>
      <c r="G449" s="266">
        <f>_xlfn.XLOOKUP($C449,'[19]Link Out'!$A:$A,'[19]Link Out'!$F:$F)</f>
        <v>140811</v>
      </c>
      <c r="H449" s="266">
        <f>_xlfn.XLOOKUP($C449,'[19]Link Out'!$A:$A,'[19]Link Out'!$G:$G)</f>
        <v>784512</v>
      </c>
    </row>
    <row r="450" spans="1:13" x14ac:dyDescent="0.25">
      <c r="A450" s="230" t="s">
        <v>574</v>
      </c>
      <c r="B450" s="230">
        <v>0</v>
      </c>
      <c r="C450" s="294">
        <v>0</v>
      </c>
      <c r="D450" s="230">
        <v>0</v>
      </c>
      <c r="E450" s="230">
        <v>0</v>
      </c>
      <c r="F450" s="306">
        <f>SUM(F443:F449)</f>
        <v>1830557.1700000002</v>
      </c>
      <c r="G450" s="306">
        <f>SUM(G443:G449)</f>
        <v>233119</v>
      </c>
      <c r="H450" s="306">
        <f>SUM(H443:H449)</f>
        <v>2063675</v>
      </c>
    </row>
    <row r="451" spans="1:13" x14ac:dyDescent="0.25">
      <c r="A451" s="297" t="s">
        <v>575</v>
      </c>
      <c r="B451" s="297" t="s">
        <v>576</v>
      </c>
      <c r="C451" s="305">
        <v>62002100</v>
      </c>
      <c r="D451" s="297" t="s">
        <v>577</v>
      </c>
      <c r="E451" s="297" t="s">
        <v>578</v>
      </c>
      <c r="F451" s="307">
        <f>VLOOKUP(C451,'[1]Link Out Inc Stmt'!C$7:N$1004,12,0)</f>
        <v>0</v>
      </c>
      <c r="G451" s="266">
        <f>_xlfn.XLOOKUP($C451,'[20]Link Out'!$A:$A,'[20]Link Out'!$F:$F)</f>
        <v>0</v>
      </c>
      <c r="H451" s="266">
        <f>_xlfn.XLOOKUP($C451,'[20]Link Out'!$A:$A,'[20]Link Out'!$G:$G)</f>
        <v>0</v>
      </c>
      <c r="L451" s="243"/>
      <c r="M451" s="313"/>
    </row>
    <row r="452" spans="1:13" x14ac:dyDescent="0.25">
      <c r="A452" s="297" t="s">
        <v>575</v>
      </c>
      <c r="B452" s="297" t="s">
        <v>576</v>
      </c>
      <c r="C452" s="305">
        <v>62002300</v>
      </c>
      <c r="D452" s="297" t="s">
        <v>579</v>
      </c>
      <c r="E452" s="297" t="s">
        <v>580</v>
      </c>
      <c r="F452" s="307">
        <f>VLOOKUP(C452,'[1]Link Out Inc Stmt'!C$7:N$1004,12,0)</f>
        <v>329926.29846616474</v>
      </c>
      <c r="G452" s="266">
        <f>_xlfn.XLOOKUP($C452,'[20]Link Out'!$A:$A,'[20]Link Out'!$F:$F)</f>
        <v>-15169.05</v>
      </c>
      <c r="H452" s="266">
        <f>_xlfn.XLOOKUP($C452,'[20]Link Out'!$A:$A,'[20]Link Out'!$G:$G)</f>
        <v>314757</v>
      </c>
      <c r="L452" s="231"/>
      <c r="M452" s="313"/>
    </row>
    <row r="453" spans="1:13" x14ac:dyDescent="0.25">
      <c r="A453" s="297" t="s">
        <v>575</v>
      </c>
      <c r="B453" s="297" t="s">
        <v>576</v>
      </c>
      <c r="C453" s="305">
        <v>62002400</v>
      </c>
      <c r="D453" s="297" t="s">
        <v>581</v>
      </c>
      <c r="E453" s="297" t="s">
        <v>582</v>
      </c>
      <c r="F453" s="307">
        <f>VLOOKUP(C453,'[1]Link Out Inc Stmt'!C$7:N$1004,12,0)</f>
        <v>114106.56308460126</v>
      </c>
      <c r="G453" s="266">
        <f>_xlfn.XLOOKUP($C453,'[20]Link Out'!$A:$A,'[20]Link Out'!$F:$F)</f>
        <v>-5831.6</v>
      </c>
      <c r="H453" s="266">
        <f>_xlfn.XLOOKUP($C453,'[20]Link Out'!$A:$A,'[20]Link Out'!$G:$G)</f>
        <v>108275</v>
      </c>
      <c r="L453" s="231"/>
      <c r="M453" s="313"/>
    </row>
    <row r="454" spans="1:13" x14ac:dyDescent="0.25">
      <c r="A454" s="297" t="s">
        <v>575</v>
      </c>
      <c r="B454" s="297" t="s">
        <v>576</v>
      </c>
      <c r="C454" s="305">
        <v>62002600</v>
      </c>
      <c r="D454" s="297" t="s">
        <v>583</v>
      </c>
      <c r="E454" s="297" t="s">
        <v>453</v>
      </c>
      <c r="F454" s="307">
        <f>VLOOKUP(C454,'[1]Link Out Inc Stmt'!C$7:N$1004,12,0)</f>
        <v>1584.7167745703555</v>
      </c>
      <c r="G454" s="266">
        <f>_xlfn.XLOOKUP($C454,'[20]Link Out'!$A:$A,'[20]Link Out'!$F:$F)</f>
        <v>-3589.58</v>
      </c>
      <c r="H454" s="266">
        <f>_xlfn.XLOOKUP($C454,'[20]Link Out'!$A:$A,'[20]Link Out'!$G:$G)</f>
        <v>-2005</v>
      </c>
      <c r="L454" s="231"/>
      <c r="M454" s="313"/>
    </row>
    <row r="455" spans="1:13" x14ac:dyDescent="0.25">
      <c r="A455" s="297" t="s">
        <v>575</v>
      </c>
      <c r="B455" s="297" t="s">
        <v>576</v>
      </c>
      <c r="C455" s="305">
        <v>62502100</v>
      </c>
      <c r="D455" s="297" t="s">
        <v>584</v>
      </c>
      <c r="E455" s="297" t="s">
        <v>585</v>
      </c>
      <c r="F455" s="307">
        <f>VLOOKUP(C455,'[1]Link Out Inc Stmt'!C$7:N$1004,12,0)</f>
        <v>0</v>
      </c>
      <c r="G455" s="266">
        <f>_xlfn.XLOOKUP($C455,'[20]Link Out'!$A:$A,'[20]Link Out'!$F:$F)</f>
        <v>0</v>
      </c>
      <c r="H455" s="266">
        <f>_xlfn.XLOOKUP($C455,'[20]Link Out'!$A:$A,'[20]Link Out'!$G:$G)</f>
        <v>0</v>
      </c>
      <c r="L455" s="231"/>
      <c r="M455" s="313"/>
    </row>
    <row r="456" spans="1:13" x14ac:dyDescent="0.25">
      <c r="A456" s="297" t="s">
        <v>575</v>
      </c>
      <c r="B456" s="297" t="s">
        <v>576</v>
      </c>
      <c r="C456" s="305">
        <v>62502300</v>
      </c>
      <c r="D456" s="297" t="s">
        <v>586</v>
      </c>
      <c r="E456" s="297" t="s">
        <v>587</v>
      </c>
      <c r="F456" s="307">
        <f>VLOOKUP(C456,'[1]Link Out Inc Stmt'!C$7:N$1004,12,0)</f>
        <v>11060.917721803286</v>
      </c>
      <c r="G456" s="266">
        <f>_xlfn.XLOOKUP($C456,'[20]Link Out'!$A:$A,'[20]Link Out'!$F:$F)</f>
        <v>697.42</v>
      </c>
      <c r="H456" s="266">
        <f>_xlfn.XLOOKUP($C456,'[20]Link Out'!$A:$A,'[20]Link Out'!$G:$G)</f>
        <v>11758</v>
      </c>
      <c r="L456" s="231"/>
      <c r="M456" s="313"/>
    </row>
    <row r="457" spans="1:13" x14ac:dyDescent="0.25">
      <c r="A457" s="297" t="s">
        <v>575</v>
      </c>
      <c r="B457" s="297" t="s">
        <v>576</v>
      </c>
      <c r="C457" s="305">
        <v>62502400</v>
      </c>
      <c r="D457" s="297" t="s">
        <v>588</v>
      </c>
      <c r="E457" s="297" t="s">
        <v>589</v>
      </c>
      <c r="F457" s="307">
        <f>VLOOKUP(C457,'[1]Link Out Inc Stmt'!C$7:N$1004,12,0)</f>
        <v>127559.46963476532</v>
      </c>
      <c r="G457" s="266">
        <f>_xlfn.XLOOKUP($C457,'[20]Link Out'!$A:$A,'[20]Link Out'!$F:$F)</f>
        <v>21626.93</v>
      </c>
      <c r="H457" s="266">
        <f>_xlfn.XLOOKUP($C457,'[20]Link Out'!$A:$A,'[20]Link Out'!$G:$G)</f>
        <v>149186</v>
      </c>
      <c r="L457" s="231"/>
      <c r="M457" s="313"/>
    </row>
    <row r="458" spans="1:13" x14ac:dyDescent="0.25">
      <c r="A458" s="297" t="s">
        <v>575</v>
      </c>
      <c r="B458" s="297" t="s">
        <v>576</v>
      </c>
      <c r="C458" s="305">
        <v>62502600</v>
      </c>
      <c r="D458" s="297" t="s">
        <v>590</v>
      </c>
      <c r="E458" s="297" t="s">
        <v>329</v>
      </c>
      <c r="F458" s="307">
        <f>VLOOKUP(C458,'[1]Link Out Inc Stmt'!C$7:N$1004,12,0)</f>
        <v>49422.573580518852</v>
      </c>
      <c r="G458" s="266">
        <f>_xlfn.XLOOKUP($C458,'[20]Link Out'!$A:$A,'[20]Link Out'!$F:$F)</f>
        <v>3297.47</v>
      </c>
      <c r="H458" s="266">
        <f>_xlfn.XLOOKUP($C458,'[20]Link Out'!$A:$A,'[20]Link Out'!$G:$G)</f>
        <v>52720</v>
      </c>
      <c r="L458" s="231"/>
      <c r="M458" s="313"/>
    </row>
    <row r="459" spans="1:13" x14ac:dyDescent="0.25">
      <c r="A459" s="297" t="s">
        <v>575</v>
      </c>
      <c r="B459" s="297" t="s">
        <v>576</v>
      </c>
      <c r="C459" s="305">
        <v>62510000</v>
      </c>
      <c r="D459" s="297" t="s">
        <v>591</v>
      </c>
      <c r="E459" s="297" t="s">
        <v>589</v>
      </c>
      <c r="F459" s="307">
        <f>VLOOKUP(C459,'[1]Link Out Inc Stmt'!C$7:N$1004,12,0)</f>
        <v>0</v>
      </c>
      <c r="G459" s="266">
        <f>_xlfn.XLOOKUP($C459,'[20]Link Out'!$A:$A,'[20]Link Out'!$F:$F)</f>
        <v>0</v>
      </c>
      <c r="H459" s="266">
        <f>_xlfn.XLOOKUP($C459,'[20]Link Out'!$A:$A,'[20]Link Out'!$G:$G)</f>
        <v>0</v>
      </c>
      <c r="L459" s="231"/>
      <c r="M459" s="313"/>
    </row>
    <row r="460" spans="1:13" x14ac:dyDescent="0.25">
      <c r="A460" s="297" t="s">
        <v>575</v>
      </c>
      <c r="B460" s="297" t="s">
        <v>576</v>
      </c>
      <c r="C460" s="305">
        <v>62512300</v>
      </c>
      <c r="D460" s="297" t="s">
        <v>592</v>
      </c>
      <c r="E460" s="297" t="s">
        <v>587</v>
      </c>
      <c r="F460" s="307">
        <f>VLOOKUP(C460,'[1]Link Out Inc Stmt'!C$7:N$1004,12,0)</f>
        <v>201743.64</v>
      </c>
      <c r="G460" s="266">
        <f>_xlfn.XLOOKUP($C460,'[20]Link Out'!$A:$A,'[20]Link Out'!$F:$F)</f>
        <v>201743.28</v>
      </c>
      <c r="H460" s="266">
        <f>_xlfn.XLOOKUP($C460,'[20]Link Out'!$A:$A,'[20]Link Out'!$G:$G)</f>
        <v>403487</v>
      </c>
      <c r="L460" s="231"/>
      <c r="M460" s="313"/>
    </row>
    <row r="461" spans="1:13" x14ac:dyDescent="0.25">
      <c r="A461" s="297" t="s">
        <v>575</v>
      </c>
      <c r="B461" s="297" t="s">
        <v>576</v>
      </c>
      <c r="C461" s="305">
        <v>62512400</v>
      </c>
      <c r="D461" s="297" t="s">
        <v>593</v>
      </c>
      <c r="E461" s="297" t="s">
        <v>589</v>
      </c>
      <c r="F461" s="307">
        <f>VLOOKUP(C461,'[1]Link Out Inc Stmt'!C$7:N$1004,12,0)</f>
        <v>1174460.8550000037</v>
      </c>
      <c r="G461" s="266">
        <f>_xlfn.XLOOKUP($C461,'[20]Link Out'!$A:$A,'[20]Link Out'!$F:$F)</f>
        <v>-215253.28</v>
      </c>
      <c r="H461" s="266">
        <f>_xlfn.XLOOKUP($C461,'[20]Link Out'!$A:$A,'[20]Link Out'!$G:$G)</f>
        <v>959208</v>
      </c>
      <c r="L461" s="231"/>
      <c r="M461" s="313"/>
    </row>
    <row r="462" spans="1:13" x14ac:dyDescent="0.25">
      <c r="A462" s="297" t="s">
        <v>575</v>
      </c>
      <c r="B462" s="297" t="s">
        <v>576</v>
      </c>
      <c r="C462" s="305">
        <v>62520700</v>
      </c>
      <c r="D462" s="297" t="s">
        <v>594</v>
      </c>
      <c r="E462" s="297" t="s">
        <v>589</v>
      </c>
      <c r="F462" s="307">
        <f>VLOOKUP(C462,'[1]Link Out Inc Stmt'!C$7:N$1004,12,0)</f>
        <v>127159.8503259799</v>
      </c>
      <c r="G462" s="266">
        <f>_xlfn.XLOOKUP($C462,'[20]Link Out'!$A:$A,'[20]Link Out'!$F:$F)</f>
        <v>7518.02</v>
      </c>
      <c r="H462" s="266">
        <f>_xlfn.XLOOKUP($C462,'[20]Link Out'!$A:$A,'[20]Link Out'!$G:$G)</f>
        <v>134678</v>
      </c>
      <c r="L462" s="231"/>
      <c r="M462" s="313"/>
    </row>
    <row r="463" spans="1:13" x14ac:dyDescent="0.25">
      <c r="A463" s="297" t="s">
        <v>575</v>
      </c>
      <c r="B463" s="297" t="s">
        <v>576</v>
      </c>
      <c r="C463" s="305">
        <v>62520800</v>
      </c>
      <c r="D463" s="297" t="s">
        <v>595</v>
      </c>
      <c r="E463" s="297" t="s">
        <v>589</v>
      </c>
      <c r="F463" s="307">
        <f>VLOOKUP(C463,'[1]Link Out Inc Stmt'!C$7:N$1004,12,0)</f>
        <v>0</v>
      </c>
      <c r="G463" s="266">
        <f>_xlfn.XLOOKUP($C463,'[20]Link Out'!$A:$A,'[20]Link Out'!$F:$F)</f>
        <v>0</v>
      </c>
      <c r="H463" s="266">
        <f>_xlfn.XLOOKUP($C463,'[20]Link Out'!$A:$A,'[20]Link Out'!$G:$G)</f>
        <v>0</v>
      </c>
      <c r="L463" s="231"/>
      <c r="M463" s="313"/>
    </row>
    <row r="464" spans="1:13" x14ac:dyDescent="0.25">
      <c r="A464" s="297" t="s">
        <v>575</v>
      </c>
      <c r="B464" s="297" t="s">
        <v>576</v>
      </c>
      <c r="C464" s="305">
        <v>62520824</v>
      </c>
      <c r="D464" s="297" t="s">
        <v>596</v>
      </c>
      <c r="E464" s="297" t="s">
        <v>589</v>
      </c>
      <c r="F464" s="307">
        <f>VLOOKUP(C464,'[1]Link Out Inc Stmt'!C$7:N$1004,12,0)</f>
        <v>0</v>
      </c>
      <c r="G464" s="266">
        <f>_xlfn.XLOOKUP($C464,'[20]Link Out'!$A:$A,'[20]Link Out'!$F:$F)</f>
        <v>0</v>
      </c>
      <c r="H464" s="266">
        <f>_xlfn.XLOOKUP($C464,'[20]Link Out'!$A:$A,'[20]Link Out'!$G:$G)</f>
        <v>0</v>
      </c>
      <c r="L464" s="231"/>
      <c r="M464" s="313"/>
    </row>
    <row r="465" spans="1:13" x14ac:dyDescent="0.25">
      <c r="A465" s="297" t="s">
        <v>575</v>
      </c>
      <c r="B465" s="297" t="s">
        <v>576</v>
      </c>
      <c r="C465" s="305">
        <v>63110023</v>
      </c>
      <c r="D465" s="297" t="s">
        <v>597</v>
      </c>
      <c r="E465" s="297">
        <v>631.4</v>
      </c>
      <c r="F465" s="307">
        <f>VLOOKUP(C465,'[1]Link Out Inc Stmt'!C$7:N$1004,12,0)</f>
        <v>11053.129715286879</v>
      </c>
      <c r="G465" s="266">
        <f>_xlfn.XLOOKUP($C465,'[20]Link Out'!$A:$A,'[20]Link Out'!$F:$F)</f>
        <v>1440.06</v>
      </c>
      <c r="H465" s="266">
        <f>_xlfn.XLOOKUP($C465,'[20]Link Out'!$A:$A,'[20]Link Out'!$G:$G)</f>
        <v>12493</v>
      </c>
      <c r="L465" s="231"/>
      <c r="M465" s="313"/>
    </row>
    <row r="466" spans="1:13" x14ac:dyDescent="0.25">
      <c r="A466" s="297" t="s">
        <v>575</v>
      </c>
      <c r="B466" s="297" t="s">
        <v>576</v>
      </c>
      <c r="C466" s="305">
        <v>63110026</v>
      </c>
      <c r="D466" s="297" t="s">
        <v>598</v>
      </c>
      <c r="E466" s="297">
        <v>631.79999999999995</v>
      </c>
      <c r="F466" s="307">
        <f>VLOOKUP(C466,'[1]Link Out Inc Stmt'!C$7:N$1004,12,0)</f>
        <v>0</v>
      </c>
      <c r="G466" s="266">
        <f>_xlfn.XLOOKUP($C466,'[20]Link Out'!$A:$A,'[20]Link Out'!$F:$F)</f>
        <v>0</v>
      </c>
      <c r="H466" s="266">
        <f>_xlfn.XLOOKUP($C466,'[20]Link Out'!$A:$A,'[20]Link Out'!$G:$G)</f>
        <v>0</v>
      </c>
      <c r="L466" s="231"/>
      <c r="M466" s="313"/>
    </row>
    <row r="467" spans="1:13" x14ac:dyDescent="0.25">
      <c r="A467" s="297" t="s">
        <v>575</v>
      </c>
      <c r="B467" s="297" t="s">
        <v>576</v>
      </c>
      <c r="C467" s="305">
        <v>63150021</v>
      </c>
      <c r="D467" s="297" t="s">
        <v>599</v>
      </c>
      <c r="E467" s="297" t="s">
        <v>600</v>
      </c>
      <c r="F467" s="307">
        <f>VLOOKUP(C467,'[1]Link Out Inc Stmt'!C$7:N$1004,12,0)</f>
        <v>3112.2487347518581</v>
      </c>
      <c r="G467" s="266">
        <f>_xlfn.XLOOKUP($C467,'[20]Link Out'!$A:$A,'[20]Link Out'!$F:$F)</f>
        <v>1691.57</v>
      </c>
      <c r="H467" s="266">
        <f>_xlfn.XLOOKUP($C467,'[20]Link Out'!$A:$A,'[20]Link Out'!$G:$G)</f>
        <v>4804</v>
      </c>
      <c r="L467" s="231"/>
      <c r="M467" s="313"/>
    </row>
    <row r="468" spans="1:13" x14ac:dyDescent="0.25">
      <c r="A468" s="297" t="s">
        <v>575</v>
      </c>
      <c r="B468" s="297" t="s">
        <v>576</v>
      </c>
      <c r="C468" s="305">
        <v>63150023</v>
      </c>
      <c r="D468" s="297" t="s">
        <v>601</v>
      </c>
      <c r="E468" s="297" t="s">
        <v>602</v>
      </c>
      <c r="F468" s="307">
        <f>VLOOKUP(C468,'[1]Link Out Inc Stmt'!C$7:N$1004,12,0)</f>
        <v>520510.14485677099</v>
      </c>
      <c r="G468" s="266">
        <f>_xlfn.XLOOKUP($C468,'[20]Link Out'!$A:$A,'[20]Link Out'!$F:$F)</f>
        <v>251664.87</v>
      </c>
      <c r="H468" s="266">
        <f>_xlfn.XLOOKUP($C468,'[20]Link Out'!$A:$A,'[20]Link Out'!$G:$G)</f>
        <v>772175</v>
      </c>
      <c r="L468" s="231"/>
      <c r="M468" s="313"/>
    </row>
    <row r="469" spans="1:13" x14ac:dyDescent="0.25">
      <c r="A469" s="297" t="s">
        <v>575</v>
      </c>
      <c r="B469" s="297" t="s">
        <v>576</v>
      </c>
      <c r="C469" s="305">
        <v>63150024</v>
      </c>
      <c r="D469" s="297" t="s">
        <v>603</v>
      </c>
      <c r="E469" s="297" t="s">
        <v>604</v>
      </c>
      <c r="F469" s="307">
        <f>VLOOKUP(C469,'[1]Link Out Inc Stmt'!C$7:N$1004,12,0)</f>
        <v>52123.999161126805</v>
      </c>
      <c r="G469" s="266">
        <f>_xlfn.XLOOKUP($C469,'[20]Link Out'!$A:$A,'[20]Link Out'!$F:$F)</f>
        <v>17321.13</v>
      </c>
      <c r="H469" s="266">
        <f>_xlfn.XLOOKUP($C469,'[20]Link Out'!$A:$A,'[20]Link Out'!$G:$G)</f>
        <v>69445</v>
      </c>
      <c r="L469" s="231"/>
      <c r="M469" s="313"/>
    </row>
    <row r="470" spans="1:13" x14ac:dyDescent="0.25">
      <c r="A470" s="297" t="s">
        <v>575</v>
      </c>
      <c r="B470" s="297" t="s">
        <v>576</v>
      </c>
      <c r="C470" s="305">
        <v>63150026</v>
      </c>
      <c r="D470" s="297" t="s">
        <v>605</v>
      </c>
      <c r="E470" s="297" t="s">
        <v>307</v>
      </c>
      <c r="F470" s="307">
        <f>VLOOKUP(C470,'[1]Link Out Inc Stmt'!C$7:N$1004,12,0)</f>
        <v>2068.573015146113</v>
      </c>
      <c r="G470" s="266">
        <f>_xlfn.XLOOKUP($C470,'[20]Link Out'!$A:$A,'[20]Link Out'!$F:$F)</f>
        <v>-1415.9</v>
      </c>
      <c r="H470" s="266">
        <f>_xlfn.XLOOKUP($C470,'[20]Link Out'!$A:$A,'[20]Link Out'!$G:$G)</f>
        <v>653</v>
      </c>
      <c r="L470" s="231"/>
      <c r="M470" s="313"/>
    </row>
    <row r="471" spans="1:13" x14ac:dyDescent="0.25">
      <c r="A471" s="230" t="s">
        <v>606</v>
      </c>
      <c r="B471" s="230">
        <v>0</v>
      </c>
      <c r="C471" s="294">
        <v>0</v>
      </c>
      <c r="D471" s="230">
        <v>0</v>
      </c>
      <c r="E471" s="230">
        <v>0</v>
      </c>
      <c r="F471" s="306">
        <f>SUM(F451:F470)</f>
        <v>2725892.9800714897</v>
      </c>
      <c r="G471" s="306">
        <f>SUM(G451:G470)</f>
        <v>265741.33999999997</v>
      </c>
      <c r="H471" s="306">
        <f>SUM(H451:H470)</f>
        <v>2991634</v>
      </c>
      <c r="L471" s="231"/>
    </row>
    <row r="472" spans="1:13" x14ac:dyDescent="0.25">
      <c r="A472" s="297" t="s">
        <v>607</v>
      </c>
      <c r="B472" s="297" t="s">
        <v>608</v>
      </c>
      <c r="C472" s="305">
        <v>68011000</v>
      </c>
      <c r="D472" s="297" t="s">
        <v>609</v>
      </c>
      <c r="E472" s="297" t="s">
        <v>610</v>
      </c>
      <c r="F472" s="307">
        <f>VLOOKUP(C472,'[1]Link Out Inc Stmt'!C$7:N$1004,12,0)</f>
        <v>30648675.627473816</v>
      </c>
      <c r="G472" s="194">
        <f>H472-F472</f>
        <v>5321700.0827590078</v>
      </c>
      <c r="H472" s="194">
        <f>'[3]Link Out'!$B$36</f>
        <v>35970375.710232824</v>
      </c>
    </row>
    <row r="473" spans="1:13" x14ac:dyDescent="0.25">
      <c r="A473" s="297" t="s">
        <v>607</v>
      </c>
      <c r="B473" s="297" t="s">
        <v>608</v>
      </c>
      <c r="C473" s="305">
        <v>68011100</v>
      </c>
      <c r="D473" s="297" t="s">
        <v>611</v>
      </c>
      <c r="E473" s="297" t="s">
        <v>610</v>
      </c>
      <c r="F473" s="307">
        <f>VLOOKUP(C473,'[1]Link Out Inc Stmt'!C$7:N$1004,12,0)</f>
        <v>375842.41000000003</v>
      </c>
      <c r="G473" s="194">
        <f t="shared" ref="G473:G477" si="66">H473-F473</f>
        <v>-375842.41000000003</v>
      </c>
      <c r="H473" s="194">
        <v>0</v>
      </c>
    </row>
    <row r="474" spans="1:13" x14ac:dyDescent="0.25">
      <c r="A474" s="297" t="s">
        <v>607</v>
      </c>
      <c r="B474" s="297" t="s">
        <v>608</v>
      </c>
      <c r="C474" s="305">
        <v>68011110</v>
      </c>
      <c r="D474" s="297" t="s">
        <v>612</v>
      </c>
      <c r="E474" s="297" t="s">
        <v>610</v>
      </c>
      <c r="F474" s="307">
        <f>VLOOKUP(C474,'[1]Link Out Inc Stmt'!C$7:N$1004,12,0)</f>
        <v>-144560.51</v>
      </c>
      <c r="G474" s="194">
        <f t="shared" si="66"/>
        <v>144560.51</v>
      </c>
      <c r="H474" s="194"/>
    </row>
    <row r="475" spans="1:13" x14ac:dyDescent="0.25">
      <c r="A475" s="297" t="s">
        <v>607</v>
      </c>
      <c r="B475" s="297" t="s">
        <v>608</v>
      </c>
      <c r="C475" s="305">
        <v>68011200</v>
      </c>
      <c r="D475" s="297" t="s">
        <v>613</v>
      </c>
      <c r="E475" s="297" t="s">
        <v>610</v>
      </c>
      <c r="F475" s="307">
        <f>VLOOKUP(C475,'[1]Link Out Inc Stmt'!C$7:N$1004,12,0)</f>
        <v>0</v>
      </c>
      <c r="G475" s="194">
        <f t="shared" si="66"/>
        <v>0</v>
      </c>
      <c r="H475" s="194"/>
    </row>
    <row r="476" spans="1:13" x14ac:dyDescent="0.25">
      <c r="A476" s="297" t="s">
        <v>607</v>
      </c>
      <c r="B476" s="297" t="s">
        <v>608</v>
      </c>
      <c r="C476" s="305">
        <v>68012000</v>
      </c>
      <c r="D476" s="297" t="s">
        <v>614</v>
      </c>
      <c r="E476" s="297" t="s">
        <v>610</v>
      </c>
      <c r="F476" s="307">
        <f>VLOOKUP(C476,'[1]Link Out Inc Stmt'!C$7:N$1004,12,0)</f>
        <v>-617430.24023829261</v>
      </c>
      <c r="G476" s="194">
        <f t="shared" si="66"/>
        <v>-137634.86627947516</v>
      </c>
      <c r="H476" s="194">
        <f>IFERROR('[3]Link Out'!$B$38,0)</f>
        <v>-755065.10651776777</v>
      </c>
    </row>
    <row r="477" spans="1:13" x14ac:dyDescent="0.25">
      <c r="A477" s="297" t="s">
        <v>607</v>
      </c>
      <c r="B477" s="297" t="s">
        <v>608</v>
      </c>
      <c r="C477" s="305">
        <v>68012500</v>
      </c>
      <c r="D477" s="297" t="s">
        <v>615</v>
      </c>
      <c r="E477" s="297" t="s">
        <v>610</v>
      </c>
      <c r="F477" s="307">
        <f>VLOOKUP(C477,'[1]Link Out Inc Stmt'!C$7:N$1004,12,0)</f>
        <v>-4197320.621633999</v>
      </c>
      <c r="G477" s="194">
        <f t="shared" si="66"/>
        <v>-312270.32163400017</v>
      </c>
      <c r="H477" s="194">
        <f>IFERROR('[3]Link Out'!$B$37,0)</f>
        <v>-4509590.9432679992</v>
      </c>
    </row>
    <row r="478" spans="1:13" x14ac:dyDescent="0.25">
      <c r="A478" s="230" t="s">
        <v>616</v>
      </c>
      <c r="B478" s="230">
        <v>0</v>
      </c>
      <c r="C478" s="294">
        <v>0</v>
      </c>
      <c r="D478" s="230">
        <v>0</v>
      </c>
      <c r="E478" s="230">
        <v>0</v>
      </c>
      <c r="F478" s="306">
        <f>SUM(F472:F477)</f>
        <v>26065206.665601522</v>
      </c>
      <c r="G478" s="306">
        <f t="shared" ref="G478:H478" si="67">SUM(G472:G477)</f>
        <v>4640512.9948455319</v>
      </c>
      <c r="H478" s="306">
        <f t="shared" si="67"/>
        <v>30705719.660447054</v>
      </c>
    </row>
    <row r="479" spans="1:13" x14ac:dyDescent="0.25">
      <c r="A479" s="297" t="s">
        <v>617</v>
      </c>
      <c r="B479" s="297" t="s">
        <v>618</v>
      </c>
      <c r="C479" s="305">
        <v>68252000</v>
      </c>
      <c r="D479" s="297" t="s">
        <v>619</v>
      </c>
      <c r="E479" s="297" t="s">
        <v>620</v>
      </c>
      <c r="F479" s="307">
        <f>VLOOKUP(C479,'[1]Link Out Inc Stmt'!C$7:N$1004,12,0)</f>
        <v>0</v>
      </c>
      <c r="G479" s="266">
        <f>VLOOKUP($C479,'[21]Link Out'!$A$8:$G$100,6,0)</f>
        <v>0</v>
      </c>
      <c r="H479" s="194">
        <f>'[21]Link Out'!G8</f>
        <v>0</v>
      </c>
    </row>
    <row r="480" spans="1:13" x14ac:dyDescent="0.25">
      <c r="A480" s="297" t="s">
        <v>617</v>
      </c>
      <c r="B480" s="297" t="s">
        <v>618</v>
      </c>
      <c r="C480" s="305">
        <v>68254000</v>
      </c>
      <c r="D480" s="297" t="s">
        <v>621</v>
      </c>
      <c r="E480" s="297" t="s">
        <v>620</v>
      </c>
      <c r="F480" s="307">
        <f>VLOOKUP(C480,'[1]Link Out Inc Stmt'!C$7:N$1004,12,0)</f>
        <v>0</v>
      </c>
      <c r="G480" s="266">
        <f>VLOOKUP($C480,'[21]Link Out'!$A$8:$G$100,6,0)</f>
        <v>0</v>
      </c>
      <c r="H480" s="194">
        <f>'[21]Link Out'!G9</f>
        <v>0</v>
      </c>
    </row>
    <row r="481" spans="1:13" x14ac:dyDescent="0.25">
      <c r="A481" s="297" t="s">
        <v>617</v>
      </c>
      <c r="B481" s="297" t="s">
        <v>618</v>
      </c>
      <c r="C481" s="305">
        <v>68255000</v>
      </c>
      <c r="D481" s="297" t="s">
        <v>622</v>
      </c>
      <c r="E481" s="297" t="s">
        <v>623</v>
      </c>
      <c r="F481" s="307">
        <f>VLOOKUP(C481,'[1]Link Out Inc Stmt'!C$7:N$1004,12,0)</f>
        <v>14722.92</v>
      </c>
      <c r="G481" s="266">
        <f>VLOOKUP($C481,'[21]Link Out'!$A$8:$G$100,6,0)</f>
        <v>0</v>
      </c>
      <c r="H481" s="194">
        <f>'[21]Link Out'!G10</f>
        <v>14722.92</v>
      </c>
    </row>
    <row r="482" spans="1:13" x14ac:dyDescent="0.25">
      <c r="A482" s="297" t="s">
        <v>617</v>
      </c>
      <c r="B482" s="297" t="s">
        <v>618</v>
      </c>
      <c r="C482" s="305">
        <v>68257000</v>
      </c>
      <c r="D482" s="297" t="s">
        <v>624</v>
      </c>
      <c r="E482" s="297" t="s">
        <v>625</v>
      </c>
      <c r="F482" s="307">
        <f>VLOOKUP(C482,'[1]Link Out Inc Stmt'!C$7:N$1004,12,0)</f>
        <v>57080.039999999994</v>
      </c>
      <c r="G482" s="266">
        <f>VLOOKUP($C482,'[21]Link Out'!$A$8:$G$100,6,0)</f>
        <v>0</v>
      </c>
      <c r="H482" s="194">
        <f>'[21]Link Out'!G11</f>
        <v>57080.04</v>
      </c>
    </row>
    <row r="483" spans="1:13" x14ac:dyDescent="0.25">
      <c r="A483" s="297" t="s">
        <v>617</v>
      </c>
      <c r="B483" s="297" t="s">
        <v>618</v>
      </c>
      <c r="C483" s="305">
        <v>68258000</v>
      </c>
      <c r="D483" s="297" t="s">
        <v>626</v>
      </c>
      <c r="E483" s="297" t="s">
        <v>627</v>
      </c>
      <c r="F483" s="307">
        <f>VLOOKUP(C483,'[1]Link Out Inc Stmt'!C$7:N$1004,12,0)</f>
        <v>16241.640000000001</v>
      </c>
      <c r="G483" s="266">
        <f>VLOOKUP($C483,'[21]Link Out'!$A$8:$G$100,6,0)</f>
        <v>-16241.64</v>
      </c>
      <c r="H483" s="194">
        <f>'[21]Link Out'!G12</f>
        <v>0</v>
      </c>
    </row>
    <row r="484" spans="1:13" x14ac:dyDescent="0.25">
      <c r="A484" s="230" t="s">
        <v>628</v>
      </c>
      <c r="B484" s="230">
        <v>0</v>
      </c>
      <c r="C484" s="294">
        <v>0</v>
      </c>
      <c r="D484" s="230">
        <v>0</v>
      </c>
      <c r="E484" s="230">
        <v>0</v>
      </c>
      <c r="F484" s="306">
        <f>SUM(F479:F483)</f>
        <v>88044.599999999991</v>
      </c>
      <c r="G484" s="306">
        <f t="shared" ref="G484:H484" si="68">SUM(G479:G483)</f>
        <v>-16241.64</v>
      </c>
      <c r="H484" s="306">
        <f t="shared" si="68"/>
        <v>71802.960000000006</v>
      </c>
    </row>
    <row r="485" spans="1:13" x14ac:dyDescent="0.25">
      <c r="A485" s="297" t="s">
        <v>629</v>
      </c>
      <c r="B485" s="297" t="s">
        <v>630</v>
      </c>
      <c r="C485" s="305">
        <v>68311000</v>
      </c>
      <c r="D485" s="297" t="s">
        <v>631</v>
      </c>
      <c r="E485" s="297" t="s">
        <v>610</v>
      </c>
      <c r="F485" s="307">
        <f>VLOOKUP(C485,'[1]Link Out Inc Stmt'!C$7:N$1004,12,0)</f>
        <v>4746755.0938143954</v>
      </c>
      <c r="G485" s="194">
        <f t="shared" ref="G485:G487" si="69">H485-F485</f>
        <v>745255.81943048257</v>
      </c>
      <c r="H485" s="194">
        <f>IFERROR('[3]Link Out'!B40,0)</f>
        <v>5492010.9132448779</v>
      </c>
    </row>
    <row r="486" spans="1:13" x14ac:dyDescent="0.25">
      <c r="A486" s="297" t="s">
        <v>629</v>
      </c>
      <c r="B486" s="297" t="s">
        <v>630</v>
      </c>
      <c r="C486" s="305">
        <v>68312000</v>
      </c>
      <c r="D486" s="297" t="s">
        <v>632</v>
      </c>
      <c r="E486" s="297" t="s">
        <v>610</v>
      </c>
      <c r="F486" s="307">
        <f>VLOOKUP(C486,'[1]Link Out Inc Stmt'!C$7:N$1004,12,0)</f>
        <v>-319546.45851178747</v>
      </c>
      <c r="G486" s="194">
        <f t="shared" si="69"/>
        <v>-47597.479398595751</v>
      </c>
      <c r="H486" s="194">
        <f>IFERROR('[3]Link Out'!B42,0)</f>
        <v>-367143.93791038322</v>
      </c>
    </row>
    <row r="487" spans="1:13" x14ac:dyDescent="0.25">
      <c r="A487" s="297" t="s">
        <v>629</v>
      </c>
      <c r="B487" s="297" t="s">
        <v>630</v>
      </c>
      <c r="C487" s="305">
        <v>68312500</v>
      </c>
      <c r="D487" s="297" t="s">
        <v>633</v>
      </c>
      <c r="E487" s="297" t="s">
        <v>610</v>
      </c>
      <c r="F487" s="307">
        <f>VLOOKUP(C487,'[1]Link Out Inc Stmt'!C$7:N$1004,12,0)</f>
        <v>-831023.168511</v>
      </c>
      <c r="G487" s="194">
        <f t="shared" si="69"/>
        <v>-3671.1085109998239</v>
      </c>
      <c r="H487" s="194">
        <f>IFERROR('[3]Link Out'!B41,0)</f>
        <v>-834694.27702199982</v>
      </c>
    </row>
    <row r="488" spans="1:13" ht="15.75" thickBot="1" x14ac:dyDescent="0.3">
      <c r="A488" s="230" t="s">
        <v>634</v>
      </c>
      <c r="B488" s="230">
        <v>0</v>
      </c>
      <c r="C488" s="294">
        <v>0</v>
      </c>
      <c r="D488" s="230">
        <v>0</v>
      </c>
      <c r="E488" s="230">
        <v>0</v>
      </c>
      <c r="F488" s="306">
        <f>SUM(F485:F487)</f>
        <v>3596185.4667916079</v>
      </c>
      <c r="G488" s="306">
        <f t="shared" ref="G488:H488" si="70">SUM(G485:G487)</f>
        <v>693987.231520887</v>
      </c>
      <c r="H488" s="306">
        <f t="shared" si="70"/>
        <v>4290172.6983124949</v>
      </c>
    </row>
    <row r="489" spans="1:13" x14ac:dyDescent="0.25">
      <c r="A489" s="297" t="s">
        <v>635</v>
      </c>
      <c r="B489" s="297" t="s">
        <v>636</v>
      </c>
      <c r="C489" s="305">
        <v>69011000</v>
      </c>
      <c r="D489" s="297" t="s">
        <v>637</v>
      </c>
      <c r="E489" s="297" t="s">
        <v>638</v>
      </c>
      <c r="F489" s="307">
        <f>'[22]Link Out'!$I$11</f>
        <v>1025368.9041021494</v>
      </c>
      <c r="G489" s="194">
        <f>H489-F489</f>
        <v>-3819962.4526885031</v>
      </c>
      <c r="H489" s="274">
        <f>'[22]Link Out'!$G$11</f>
        <v>-2794593.5485863537</v>
      </c>
      <c r="L489" s="314"/>
      <c r="M489" s="315"/>
    </row>
    <row r="490" spans="1:13" x14ac:dyDescent="0.25">
      <c r="A490" s="297" t="s">
        <v>635</v>
      </c>
      <c r="B490" s="297" t="s">
        <v>636</v>
      </c>
      <c r="C490" s="305">
        <v>69012000</v>
      </c>
      <c r="D490" s="297" t="s">
        <v>639</v>
      </c>
      <c r="E490" s="297" t="s">
        <v>638</v>
      </c>
      <c r="F490" s="307"/>
      <c r="G490" s="194">
        <f>H490-F490</f>
        <v>0</v>
      </c>
      <c r="H490" s="275"/>
      <c r="L490" s="316"/>
    </row>
    <row r="491" spans="1:13" x14ac:dyDescent="0.25">
      <c r="A491" s="297" t="s">
        <v>640</v>
      </c>
      <c r="B491" s="297" t="s">
        <v>641</v>
      </c>
      <c r="C491" s="305">
        <v>69021000</v>
      </c>
      <c r="D491" s="297" t="s">
        <v>642</v>
      </c>
      <c r="E491" s="297" t="s">
        <v>643</v>
      </c>
      <c r="F491" s="307">
        <f>'[22]Link Out'!$I$8</f>
        <v>95313.645639635623</v>
      </c>
      <c r="G491" s="194">
        <f>H491-F491</f>
        <v>-955068.01914498815</v>
      </c>
      <c r="H491" s="275">
        <f>'[22]Link Out'!$G$8</f>
        <v>-859754.37350535253</v>
      </c>
      <c r="L491" s="316"/>
    </row>
    <row r="492" spans="1:13" ht="15.75" thickBot="1" x14ac:dyDescent="0.3">
      <c r="A492" s="297" t="s">
        <v>640</v>
      </c>
      <c r="B492" s="297" t="s">
        <v>641</v>
      </c>
      <c r="C492" s="305">
        <v>69022000</v>
      </c>
      <c r="D492" s="297" t="s">
        <v>644</v>
      </c>
      <c r="E492" s="297" t="s">
        <v>643</v>
      </c>
      <c r="F492" s="307"/>
      <c r="G492" s="194">
        <f>H492-F492</f>
        <v>0</v>
      </c>
      <c r="H492" s="276"/>
      <c r="L492" s="317"/>
      <c r="M492" s="318"/>
    </row>
    <row r="493" spans="1:13" ht="15.75" thickBot="1" x14ac:dyDescent="0.3">
      <c r="A493" s="230" t="s">
        <v>645</v>
      </c>
      <c r="B493" s="230" t="s">
        <v>646</v>
      </c>
      <c r="C493" s="294">
        <v>0</v>
      </c>
      <c r="D493" s="230">
        <v>0</v>
      </c>
      <c r="E493" s="230">
        <v>0</v>
      </c>
      <c r="F493" s="306">
        <f>SUM(F489:F492)</f>
        <v>1120682.549741785</v>
      </c>
      <c r="G493" s="306">
        <f t="shared" ref="G493:H493" si="71">SUM(G489:G492)</f>
        <v>-4775030.4718334917</v>
      </c>
      <c r="H493" s="306">
        <f t="shared" si="71"/>
        <v>-3654347.9220917062</v>
      </c>
    </row>
    <row r="494" spans="1:13" x14ac:dyDescent="0.25">
      <c r="A494" s="297" t="s">
        <v>647</v>
      </c>
      <c r="B494" s="297" t="s">
        <v>648</v>
      </c>
      <c r="C494" s="305">
        <v>69061000</v>
      </c>
      <c r="D494" s="297" t="s">
        <v>649</v>
      </c>
      <c r="E494" s="297" t="s">
        <v>650</v>
      </c>
      <c r="F494" s="307">
        <v>0</v>
      </c>
      <c r="G494" s="194">
        <f t="shared" ref="G494:G503" si="72">H494-F494</f>
        <v>0</v>
      </c>
      <c r="H494" s="274"/>
      <c r="L494" s="314"/>
      <c r="M494" s="315"/>
    </row>
    <row r="495" spans="1:13" x14ac:dyDescent="0.25">
      <c r="A495" s="297" t="s">
        <v>647</v>
      </c>
      <c r="B495" s="297" t="s">
        <v>648</v>
      </c>
      <c r="C495" s="305">
        <v>69062000</v>
      </c>
      <c r="D495" s="297" t="s">
        <v>651</v>
      </c>
      <c r="E495" s="297" t="s">
        <v>650</v>
      </c>
      <c r="F495" s="307">
        <v>0</v>
      </c>
      <c r="G495" s="194">
        <f t="shared" si="72"/>
        <v>0</v>
      </c>
      <c r="H495" s="275"/>
      <c r="L495" s="316"/>
    </row>
    <row r="496" spans="1:13" x14ac:dyDescent="0.25">
      <c r="A496" s="297" t="s">
        <v>647</v>
      </c>
      <c r="B496" s="297" t="s">
        <v>648</v>
      </c>
      <c r="C496" s="305">
        <v>69063000</v>
      </c>
      <c r="D496" s="297" t="s">
        <v>652</v>
      </c>
      <c r="E496" s="297" t="s">
        <v>650</v>
      </c>
      <c r="F496" s="307">
        <f>'[22]Link Out'!$I$17</f>
        <v>-673381.45634862315</v>
      </c>
      <c r="G496" s="194">
        <f t="shared" si="72"/>
        <v>-311586.94345832011</v>
      </c>
      <c r="H496" s="275">
        <f>'[22]Link Out'!$G$17</f>
        <v>-984968.39980694326</v>
      </c>
      <c r="L496" s="316"/>
    </row>
    <row r="497" spans="1:13" x14ac:dyDescent="0.25">
      <c r="A497" s="297" t="s">
        <v>647</v>
      </c>
      <c r="B497" s="297" t="s">
        <v>648</v>
      </c>
      <c r="C497" s="305">
        <v>69063200</v>
      </c>
      <c r="D497" s="297" t="s">
        <v>653</v>
      </c>
      <c r="E497" s="297" t="s">
        <v>650</v>
      </c>
      <c r="F497" s="307">
        <v>0</v>
      </c>
      <c r="G497" s="194">
        <f t="shared" si="72"/>
        <v>0</v>
      </c>
      <c r="H497" s="275"/>
      <c r="L497" s="316"/>
    </row>
    <row r="498" spans="1:13" x14ac:dyDescent="0.25">
      <c r="A498" s="297" t="s">
        <v>647</v>
      </c>
      <c r="B498" s="297" t="s">
        <v>648</v>
      </c>
      <c r="C498" s="305">
        <v>69065000</v>
      </c>
      <c r="D498" s="297" t="s">
        <v>654</v>
      </c>
      <c r="E498" s="297" t="s">
        <v>650</v>
      </c>
      <c r="F498" s="307">
        <f>'[22]Link Out'!$I$18</f>
        <v>6601565.9644384021</v>
      </c>
      <c r="G498" s="194">
        <f t="shared" si="72"/>
        <v>727398.68444406614</v>
      </c>
      <c r="H498" s="275">
        <f>'[22]Link Out'!$G$18</f>
        <v>7328964.6488824682</v>
      </c>
      <c r="L498" s="316"/>
    </row>
    <row r="499" spans="1:13" x14ac:dyDescent="0.25">
      <c r="A499" s="297" t="s">
        <v>655</v>
      </c>
      <c r="B499" s="297" t="s">
        <v>656</v>
      </c>
      <c r="C499" s="305">
        <v>69071000</v>
      </c>
      <c r="D499" s="297" t="s">
        <v>657</v>
      </c>
      <c r="E499" s="297" t="s">
        <v>658</v>
      </c>
      <c r="F499" s="307">
        <v>0</v>
      </c>
      <c r="G499" s="194">
        <f t="shared" si="72"/>
        <v>0</v>
      </c>
      <c r="H499" s="275"/>
      <c r="L499" s="316"/>
    </row>
    <row r="500" spans="1:13" x14ac:dyDescent="0.25">
      <c r="A500" s="297" t="s">
        <v>655</v>
      </c>
      <c r="B500" s="297" t="s">
        <v>656</v>
      </c>
      <c r="C500" s="305">
        <v>69072000</v>
      </c>
      <c r="D500" s="297" t="s">
        <v>659</v>
      </c>
      <c r="E500" s="297" t="s">
        <v>658</v>
      </c>
      <c r="F500" s="307">
        <v>0</v>
      </c>
      <c r="G500" s="194">
        <f t="shared" si="72"/>
        <v>0</v>
      </c>
      <c r="H500" s="275"/>
      <c r="L500" s="316"/>
    </row>
    <row r="501" spans="1:13" x14ac:dyDescent="0.25">
      <c r="A501" s="297" t="s">
        <v>655</v>
      </c>
      <c r="B501" s="297" t="s">
        <v>656</v>
      </c>
      <c r="C501" s="305">
        <v>69073000</v>
      </c>
      <c r="D501" s="297" t="s">
        <v>660</v>
      </c>
      <c r="E501" s="297" t="s">
        <v>658</v>
      </c>
      <c r="F501" s="307">
        <f>'[22]Link Out'!$I$21</f>
        <v>0</v>
      </c>
      <c r="G501" s="194">
        <f t="shared" si="72"/>
        <v>0</v>
      </c>
      <c r="H501" s="275">
        <f>'[22]Link Out'!$G$21</f>
        <v>0</v>
      </c>
      <c r="L501" s="316"/>
    </row>
    <row r="502" spans="1:13" x14ac:dyDescent="0.25">
      <c r="A502" s="297" t="s">
        <v>655</v>
      </c>
      <c r="B502" s="297" t="s">
        <v>656</v>
      </c>
      <c r="C502" s="305">
        <v>69073200</v>
      </c>
      <c r="D502" s="297" t="s">
        <v>661</v>
      </c>
      <c r="E502" s="297" t="s">
        <v>658</v>
      </c>
      <c r="F502" s="307">
        <v>0</v>
      </c>
      <c r="G502" s="194">
        <f t="shared" si="72"/>
        <v>0</v>
      </c>
      <c r="H502" s="275"/>
      <c r="L502" s="316"/>
    </row>
    <row r="503" spans="1:13" ht="15.75" thickBot="1" x14ac:dyDescent="0.3">
      <c r="A503" s="297" t="s">
        <v>655</v>
      </c>
      <c r="B503" s="297" t="s">
        <v>656</v>
      </c>
      <c r="C503" s="305">
        <v>69073500</v>
      </c>
      <c r="D503" s="297" t="s">
        <v>662</v>
      </c>
      <c r="E503" s="297" t="s">
        <v>658</v>
      </c>
      <c r="F503" s="307">
        <f>'[22]Link Out'!$I$22</f>
        <v>1816198.8527414545</v>
      </c>
      <c r="G503" s="194">
        <f t="shared" si="72"/>
        <v>179989.38048723433</v>
      </c>
      <c r="H503" s="276">
        <f>'[22]Link Out'!$G$22</f>
        <v>1996188.2332286888</v>
      </c>
      <c r="L503" s="317"/>
      <c r="M503" s="318"/>
    </row>
    <row r="504" spans="1:13" x14ac:dyDescent="0.25">
      <c r="A504" s="230" t="s">
        <v>663</v>
      </c>
      <c r="B504" s="230" t="s">
        <v>664</v>
      </c>
      <c r="C504" s="294">
        <v>0</v>
      </c>
      <c r="D504" s="230">
        <v>0</v>
      </c>
      <c r="E504" s="230">
        <v>0</v>
      </c>
      <c r="F504" s="306">
        <f>SUM(F494:F503)</f>
        <v>7744383.3608312337</v>
      </c>
      <c r="G504" s="306">
        <f t="shared" ref="G504:H504" si="73">SUM(G494:G503)</f>
        <v>595801.12147298036</v>
      </c>
      <c r="H504" s="306">
        <f t="shared" si="73"/>
        <v>8340184.4823042136</v>
      </c>
    </row>
    <row r="505" spans="1:13" x14ac:dyDescent="0.25">
      <c r="A505" s="297" t="s">
        <v>665</v>
      </c>
      <c r="B505" s="297" t="s">
        <v>666</v>
      </c>
      <c r="C505" s="305">
        <v>69522000</v>
      </c>
      <c r="D505" s="297" t="s">
        <v>667</v>
      </c>
      <c r="E505" s="297" t="s">
        <v>668</v>
      </c>
      <c r="F505" s="307">
        <f>VLOOKUP(C505,'[1]Link Out Inc Stmt'!C$7:N$1004,12,0)</f>
        <v>0</v>
      </c>
      <c r="G505" s="194">
        <f>H505-F505</f>
        <v>0</v>
      </c>
      <c r="H505" s="194">
        <v>0</v>
      </c>
      <c r="L505" s="74" t="s">
        <v>669</v>
      </c>
      <c r="M505" s="51">
        <f>'[22]Link Out'!$G$14</f>
        <v>0</v>
      </c>
    </row>
    <row r="506" spans="1:13" x14ac:dyDescent="0.25">
      <c r="A506" s="297" t="s">
        <v>665</v>
      </c>
      <c r="B506" s="297" t="s">
        <v>666</v>
      </c>
      <c r="C506" s="305">
        <v>69524000</v>
      </c>
      <c r="D506" s="297" t="s">
        <v>670</v>
      </c>
      <c r="E506" s="297" t="s">
        <v>668</v>
      </c>
      <c r="F506" s="307">
        <f>'[22]Link Out'!$I$14</f>
        <v>0</v>
      </c>
      <c r="G506" s="194">
        <f>H506-F506</f>
        <v>0</v>
      </c>
      <c r="H506" s="194">
        <f>'[22]Link Out'!$G$14</f>
        <v>0</v>
      </c>
      <c r="L506" s="319" t="e">
        <f>F506/SUM($F$506:$F$506)</f>
        <v>#DIV/0!</v>
      </c>
      <c r="M506" s="319"/>
    </row>
    <row r="507" spans="1:13" x14ac:dyDescent="0.25">
      <c r="A507" s="230" t="s">
        <v>671</v>
      </c>
      <c r="B507" s="230">
        <v>0</v>
      </c>
      <c r="C507" s="294">
        <v>0</v>
      </c>
      <c r="D507" s="230">
        <v>0</v>
      </c>
      <c r="E507" s="230">
        <v>0</v>
      </c>
      <c r="F507" s="306">
        <f>SUM(F505:F506)</f>
        <v>0</v>
      </c>
      <c r="G507" s="306">
        <f>SUM(G505:G506)</f>
        <v>0</v>
      </c>
      <c r="H507" s="306">
        <f>SUM(H505:H506)</f>
        <v>0</v>
      </c>
    </row>
    <row r="508" spans="1:13" x14ac:dyDescent="0.25">
      <c r="A508" s="297" t="s">
        <v>672</v>
      </c>
      <c r="B508" s="297" t="s">
        <v>72</v>
      </c>
      <c r="C508" s="305">
        <v>68520000</v>
      </c>
      <c r="D508" s="297" t="s">
        <v>673</v>
      </c>
      <c r="E508" s="297" t="s">
        <v>674</v>
      </c>
      <c r="F508" s="307">
        <f>VLOOKUP(C508,'[1]Link Out Inc Stmt'!C$7:N$1004,12,0)</f>
        <v>8387105.25</v>
      </c>
      <c r="G508" s="194">
        <f>'[23]Link Out'!$F$8</f>
        <v>3553810.75</v>
      </c>
      <c r="H508" s="194">
        <f>'[23]Link Out'!$G$8</f>
        <v>11940916</v>
      </c>
    </row>
    <row r="509" spans="1:13" x14ac:dyDescent="0.25">
      <c r="A509" s="297" t="s">
        <v>672</v>
      </c>
      <c r="B509" s="297" t="s">
        <v>72</v>
      </c>
      <c r="C509" s="305">
        <v>68520100</v>
      </c>
      <c r="D509" s="297" t="s">
        <v>675</v>
      </c>
      <c r="E509" s="297" t="s">
        <v>674</v>
      </c>
      <c r="F509" s="307">
        <f>VLOOKUP(C509,'[1]Link Out Inc Stmt'!C$7:N$1004,12,0)</f>
        <v>-300.02</v>
      </c>
      <c r="G509" s="194">
        <f t="shared" ref="G509:G516" si="74">H509-F509</f>
        <v>300.02</v>
      </c>
      <c r="H509" s="194">
        <v>0</v>
      </c>
    </row>
    <row r="510" spans="1:13" x14ac:dyDescent="0.25">
      <c r="A510" s="297" t="s">
        <v>672</v>
      </c>
      <c r="B510" s="297" t="s">
        <v>72</v>
      </c>
      <c r="C510" s="305">
        <v>68532000</v>
      </c>
      <c r="D510" s="297" t="s">
        <v>676</v>
      </c>
      <c r="E510" s="297" t="s">
        <v>677</v>
      </c>
      <c r="F510" s="307">
        <f>VLOOKUP(C510,'[1]Link Out Inc Stmt'!C$7:N$1004,12,0)</f>
        <v>9272.76</v>
      </c>
      <c r="G510" s="194">
        <f t="shared" si="74"/>
        <v>-2351.7600000000002</v>
      </c>
      <c r="H510" s="194">
        <v>6921</v>
      </c>
    </row>
    <row r="511" spans="1:13" x14ac:dyDescent="0.25">
      <c r="A511" s="297" t="s">
        <v>672</v>
      </c>
      <c r="B511" s="297" t="s">
        <v>72</v>
      </c>
      <c r="C511" s="305">
        <v>68532100</v>
      </c>
      <c r="D511" s="297" t="s">
        <v>678</v>
      </c>
      <c r="E511" s="297" t="s">
        <v>677</v>
      </c>
      <c r="F511" s="307">
        <f>VLOOKUP(C511,'[1]Link Out Inc Stmt'!C$7:N$1004,12,0)</f>
        <v>-3513.67</v>
      </c>
      <c r="G511" s="194">
        <f t="shared" si="74"/>
        <v>502.67000000000007</v>
      </c>
      <c r="H511" s="194">
        <v>-3011</v>
      </c>
    </row>
    <row r="512" spans="1:13" x14ac:dyDescent="0.25">
      <c r="A512" s="297" t="s">
        <v>672</v>
      </c>
      <c r="B512" s="297" t="s">
        <v>72</v>
      </c>
      <c r="C512" s="305">
        <v>68533000</v>
      </c>
      <c r="D512" s="297" t="s">
        <v>679</v>
      </c>
      <c r="E512" s="297" t="s">
        <v>677</v>
      </c>
      <c r="F512" s="307">
        <f>VLOOKUP(C512,'[1]Link Out Inc Stmt'!C$7:N$1004,12,0)</f>
        <v>1110196.71</v>
      </c>
      <c r="G512" s="194">
        <f t="shared" si="74"/>
        <v>123612.29000000004</v>
      </c>
      <c r="H512" s="194">
        <v>1233809</v>
      </c>
    </row>
    <row r="513" spans="1:13" x14ac:dyDescent="0.25">
      <c r="A513" s="297" t="s">
        <v>672</v>
      </c>
      <c r="B513" s="297" t="s">
        <v>72</v>
      </c>
      <c r="C513" s="305">
        <v>68533100</v>
      </c>
      <c r="D513" s="297" t="s">
        <v>680</v>
      </c>
      <c r="E513" s="297" t="s">
        <v>677</v>
      </c>
      <c r="F513" s="307">
        <f>VLOOKUP(C513,'[1]Link Out Inc Stmt'!C$7:N$1004,12,0)</f>
        <v>-400961.42</v>
      </c>
      <c r="G513" s="194">
        <f t="shared" si="74"/>
        <v>-134482.58000000002</v>
      </c>
      <c r="H513" s="194">
        <v>-535444</v>
      </c>
    </row>
    <row r="514" spans="1:13" x14ac:dyDescent="0.25">
      <c r="A514" s="297" t="s">
        <v>672</v>
      </c>
      <c r="B514" s="297" t="s">
        <v>72</v>
      </c>
      <c r="C514" s="305">
        <v>68535000</v>
      </c>
      <c r="D514" s="297" t="s">
        <v>681</v>
      </c>
      <c r="E514" s="297" t="s">
        <v>677</v>
      </c>
      <c r="F514" s="307">
        <f>VLOOKUP(C514,'[1]Link Out Inc Stmt'!C$7:N$1004,12,0)</f>
        <v>13971.93</v>
      </c>
      <c r="G514" s="194">
        <f t="shared" si="74"/>
        <v>-2429.9300000000003</v>
      </c>
      <c r="H514" s="194">
        <v>11542</v>
      </c>
    </row>
    <row r="515" spans="1:13" x14ac:dyDescent="0.25">
      <c r="A515" s="297" t="s">
        <v>672</v>
      </c>
      <c r="B515" s="297" t="s">
        <v>72</v>
      </c>
      <c r="C515" s="305">
        <v>68535100</v>
      </c>
      <c r="D515" s="297" t="s">
        <v>682</v>
      </c>
      <c r="E515" s="297" t="s">
        <v>677</v>
      </c>
      <c r="F515" s="307">
        <f>VLOOKUP(C515,'[1]Link Out Inc Stmt'!C$7:N$1004,12,0)</f>
        <v>-5512.4699999999993</v>
      </c>
      <c r="G515" s="194">
        <f t="shared" si="74"/>
        <v>489.46999999999935</v>
      </c>
      <c r="H515" s="194">
        <v>-5023</v>
      </c>
    </row>
    <row r="516" spans="1:13" x14ac:dyDescent="0.25">
      <c r="A516" s="297" t="s">
        <v>672</v>
      </c>
      <c r="B516" s="297" t="s">
        <v>72</v>
      </c>
      <c r="C516" s="305">
        <v>68543000</v>
      </c>
      <c r="D516" s="297" t="s">
        <v>683</v>
      </c>
      <c r="E516" s="297" t="s">
        <v>684</v>
      </c>
      <c r="F516" s="307">
        <f>VLOOKUP(C516,'[1]Link Out Inc Stmt'!C$7:N$1004,12,0)</f>
        <v>100</v>
      </c>
      <c r="G516" s="194">
        <f t="shared" si="74"/>
        <v>-100</v>
      </c>
      <c r="H516" s="194">
        <f>'[25]Link Out'!$G$3</f>
        <v>0</v>
      </c>
    </row>
    <row r="517" spans="1:13" x14ac:dyDescent="0.25">
      <c r="A517" s="297" t="s">
        <v>672</v>
      </c>
      <c r="B517" s="297" t="s">
        <v>72</v>
      </c>
      <c r="C517" s="305">
        <v>68545000</v>
      </c>
      <c r="D517" s="297" t="s">
        <v>685</v>
      </c>
      <c r="E517" s="297" t="s">
        <v>686</v>
      </c>
      <c r="F517" s="307">
        <f>VLOOKUP(C517,'[1]Link Out Inc Stmt'!C$7:N$1004,12,0)</f>
        <v>177479.7</v>
      </c>
      <c r="G517" s="194">
        <f>_xlfn.XLOOKUP($C517,'[24]Link Out'!$A:$A,'[24]Link Out'!$F:$F)</f>
        <v>34734.300000000003</v>
      </c>
      <c r="H517" s="194">
        <f>_xlfn.XLOOKUP($C517,'[24]Link Out'!$A:$A,'[24]Link Out'!$G:$G)</f>
        <v>212214</v>
      </c>
    </row>
    <row r="518" spans="1:13" x14ac:dyDescent="0.25">
      <c r="A518" s="230" t="s">
        <v>671</v>
      </c>
      <c r="B518" s="230">
        <v>0</v>
      </c>
      <c r="C518" s="294">
        <v>0</v>
      </c>
      <c r="D518" s="230">
        <v>0</v>
      </c>
      <c r="E518" s="230">
        <v>0</v>
      </c>
      <c r="F518" s="306">
        <f>SUM(F508:F517)</f>
        <v>9287838.7699999996</v>
      </c>
      <c r="G518" s="306">
        <f>SUM(G508:G517)</f>
        <v>3574085.23</v>
      </c>
      <c r="H518" s="306">
        <f>SUM(H508:H517)</f>
        <v>12861924</v>
      </c>
    </row>
    <row r="519" spans="1:13" x14ac:dyDescent="0.25">
      <c r="A519" s="297" t="s">
        <v>687</v>
      </c>
      <c r="B519" s="297" t="s">
        <v>688</v>
      </c>
      <c r="C519" s="305">
        <v>59011000</v>
      </c>
      <c r="D519" s="297" t="s">
        <v>689</v>
      </c>
      <c r="E519" s="297" t="s">
        <v>690</v>
      </c>
      <c r="F519" s="307">
        <f>VLOOKUP(C519,'[1]Link Out Inc Stmt'!C$7:N$1004,12,0)</f>
        <v>0</v>
      </c>
      <c r="G519" s="194"/>
      <c r="H519" s="194"/>
    </row>
    <row r="520" spans="1:13" x14ac:dyDescent="0.25">
      <c r="A520" s="297" t="s">
        <v>687</v>
      </c>
      <c r="B520" s="297" t="s">
        <v>688</v>
      </c>
      <c r="C520" s="305">
        <v>59011500</v>
      </c>
      <c r="D520" s="297" t="s">
        <v>691</v>
      </c>
      <c r="E520" s="297" t="s">
        <v>690</v>
      </c>
      <c r="F520" s="307">
        <f>VLOOKUP(C520,'[1]Link Out Inc Stmt'!C$7:N$1004,12,0)</f>
        <v>0</v>
      </c>
      <c r="G520" s="194"/>
      <c r="H520" s="194"/>
    </row>
    <row r="521" spans="1:13" x14ac:dyDescent="0.25">
      <c r="A521" s="297" t="s">
        <v>687</v>
      </c>
      <c r="B521" s="297" t="s">
        <v>688</v>
      </c>
      <c r="C521" s="305">
        <v>59021000</v>
      </c>
      <c r="D521" s="297" t="s">
        <v>692</v>
      </c>
      <c r="E521" s="297" t="s">
        <v>690</v>
      </c>
      <c r="F521" s="307">
        <f>VLOOKUP(C521,'[1]Link Out Inc Stmt'!C$7:N$1004,12,0)</f>
        <v>0</v>
      </c>
      <c r="G521" s="194"/>
      <c r="H521" s="194"/>
      <c r="I521" s="74"/>
      <c r="J521" s="74"/>
      <c r="K521" s="74"/>
    </row>
    <row r="522" spans="1:13" x14ac:dyDescent="0.25">
      <c r="A522" s="297" t="s">
        <v>687</v>
      </c>
      <c r="B522" s="297" t="s">
        <v>688</v>
      </c>
      <c r="C522" s="305">
        <v>59022000</v>
      </c>
      <c r="D522" s="297" t="s">
        <v>693</v>
      </c>
      <c r="E522" s="297" t="s">
        <v>690</v>
      </c>
      <c r="F522" s="307">
        <f>VLOOKUP(C522,'[1]Link Out Inc Stmt'!C$7:N$1004,12,0)</f>
        <v>0</v>
      </c>
      <c r="G522" s="194"/>
      <c r="H522" s="194"/>
      <c r="I522" s="74"/>
      <c r="J522" s="74"/>
      <c r="K522" s="74"/>
    </row>
    <row r="523" spans="1:13" x14ac:dyDescent="0.25">
      <c r="A523" s="230" t="s">
        <v>694</v>
      </c>
      <c r="B523" s="230">
        <v>0</v>
      </c>
      <c r="C523" s="294">
        <v>0</v>
      </c>
      <c r="D523" s="230">
        <v>0</v>
      </c>
      <c r="E523" s="230">
        <v>0</v>
      </c>
      <c r="F523" s="306">
        <f>SUM(F519:F522)</f>
        <v>0</v>
      </c>
      <c r="G523" s="194"/>
      <c r="H523" s="194"/>
      <c r="I523" s="74"/>
      <c r="J523" s="74"/>
      <c r="K523" s="74"/>
      <c r="M523" s="277"/>
    </row>
    <row r="524" spans="1:13" x14ac:dyDescent="0.25">
      <c r="A524" s="297" t="s">
        <v>695</v>
      </c>
      <c r="B524" s="297" t="s">
        <v>696</v>
      </c>
      <c r="C524" s="305">
        <v>70510000</v>
      </c>
      <c r="D524" s="297" t="s">
        <v>697</v>
      </c>
      <c r="E524" s="297" t="s">
        <v>698</v>
      </c>
      <c r="F524" s="307">
        <f>VLOOKUP(C524,'[1]Link Out Inc Stmt'!C$7:N$1004,12,0)</f>
        <v>-1142690.8615888422</v>
      </c>
      <c r="G524" s="194"/>
      <c r="H524" s="194"/>
      <c r="I524" s="74"/>
      <c r="J524" s="74"/>
      <c r="K524" s="74"/>
      <c r="M524" s="277"/>
    </row>
    <row r="525" spans="1:13" x14ac:dyDescent="0.25">
      <c r="A525" s="230" t="s">
        <v>699</v>
      </c>
      <c r="B525" s="230">
        <v>0</v>
      </c>
      <c r="C525" s="294">
        <v>0</v>
      </c>
      <c r="D525" s="230">
        <v>0</v>
      </c>
      <c r="E525" s="230">
        <v>0</v>
      </c>
      <c r="F525" s="306">
        <f>F524</f>
        <v>-1142690.8615888422</v>
      </c>
      <c r="G525" s="194"/>
      <c r="H525" s="194"/>
      <c r="I525" s="74"/>
      <c r="J525" s="74"/>
      <c r="K525" s="74"/>
      <c r="M525" s="277"/>
    </row>
    <row r="526" spans="1:13" x14ac:dyDescent="0.25">
      <c r="A526" s="297" t="s">
        <v>700</v>
      </c>
      <c r="B526" s="297" t="s">
        <v>701</v>
      </c>
      <c r="C526" s="305">
        <v>71521000</v>
      </c>
      <c r="D526" s="297" t="s">
        <v>702</v>
      </c>
      <c r="E526" s="297" t="s">
        <v>703</v>
      </c>
      <c r="F526" s="307">
        <f>VLOOKUP(C526,'[1]Link Out Inc Stmt'!C$7:N$1004,12,0)</f>
        <v>421.6</v>
      </c>
      <c r="G526" s="194"/>
      <c r="H526" s="194"/>
      <c r="I526" s="74"/>
      <c r="J526" s="74"/>
      <c r="K526" s="74"/>
      <c r="M526" s="277"/>
    </row>
    <row r="527" spans="1:13" x14ac:dyDescent="0.25">
      <c r="A527" s="297" t="s">
        <v>700</v>
      </c>
      <c r="B527" s="297" t="s">
        <v>701</v>
      </c>
      <c r="C527" s="305">
        <v>71611000</v>
      </c>
      <c r="D527" s="297" t="s">
        <v>704</v>
      </c>
      <c r="E527" s="297" t="s">
        <v>705</v>
      </c>
      <c r="F527" s="307">
        <f>VLOOKUP(C527,'[1]Link Out Inc Stmt'!C$7:N$1004,12,0)</f>
        <v>0</v>
      </c>
      <c r="G527" s="194"/>
      <c r="H527" s="194"/>
      <c r="I527" s="74"/>
      <c r="J527" s="74"/>
      <c r="K527" s="74"/>
      <c r="M527" s="277"/>
    </row>
    <row r="528" spans="1:13" x14ac:dyDescent="0.25">
      <c r="A528" s="297" t="s">
        <v>700</v>
      </c>
      <c r="B528" s="297" t="s">
        <v>701</v>
      </c>
      <c r="C528" s="305">
        <v>72801000</v>
      </c>
      <c r="D528" s="297" t="s">
        <v>706</v>
      </c>
      <c r="E528" s="297" t="s">
        <v>705</v>
      </c>
      <c r="F528" s="307">
        <f>VLOOKUP(C528,'[1]Link Out Inc Stmt'!C$7:N$1004,12,0)</f>
        <v>0</v>
      </c>
      <c r="G528" s="194"/>
      <c r="H528" s="194"/>
      <c r="I528" s="74"/>
      <c r="J528" s="74"/>
      <c r="K528" s="74"/>
      <c r="M528" s="277"/>
    </row>
    <row r="529" spans="1:13" x14ac:dyDescent="0.25">
      <c r="A529" s="297" t="s">
        <v>700</v>
      </c>
      <c r="B529" s="297" t="s">
        <v>701</v>
      </c>
      <c r="C529" s="305">
        <v>72801100</v>
      </c>
      <c r="D529" s="297" t="s">
        <v>707</v>
      </c>
      <c r="E529" s="297" t="s">
        <v>705</v>
      </c>
      <c r="F529" s="307">
        <f>VLOOKUP(C529,'[1]Link Out Inc Stmt'!C$7:N$1004,12,0)</f>
        <v>0</v>
      </c>
      <c r="G529" s="194"/>
      <c r="H529" s="194"/>
      <c r="I529" s="74"/>
      <c r="J529" s="74"/>
      <c r="K529" s="74"/>
      <c r="M529" s="277"/>
    </row>
    <row r="530" spans="1:13" x14ac:dyDescent="0.25">
      <c r="A530" s="297" t="s">
        <v>700</v>
      </c>
      <c r="B530" s="297" t="s">
        <v>701</v>
      </c>
      <c r="C530" s="305">
        <v>72801300</v>
      </c>
      <c r="D530" s="297" t="s">
        <v>708</v>
      </c>
      <c r="E530" s="297" t="s">
        <v>705</v>
      </c>
      <c r="F530" s="307">
        <f>VLOOKUP(C530,'[1]Link Out Inc Stmt'!C$7:N$1004,12,0)</f>
        <v>0</v>
      </c>
      <c r="G530" s="194"/>
      <c r="H530" s="194"/>
      <c r="I530" s="74"/>
      <c r="J530" s="74"/>
      <c r="K530" s="74"/>
      <c r="M530" s="277"/>
    </row>
    <row r="531" spans="1:13" x14ac:dyDescent="0.25">
      <c r="A531" s="297" t="s">
        <v>700</v>
      </c>
      <c r="B531" s="297" t="s">
        <v>701</v>
      </c>
      <c r="C531" s="305">
        <v>72802000</v>
      </c>
      <c r="D531" s="297" t="s">
        <v>709</v>
      </c>
      <c r="E531" s="297" t="s">
        <v>705</v>
      </c>
      <c r="F531" s="307">
        <f>VLOOKUP(C531,'[1]Link Out Inc Stmt'!C$7:N$1004,12,0)</f>
        <v>0</v>
      </c>
      <c r="G531" s="194"/>
      <c r="H531" s="194"/>
      <c r="I531" s="74"/>
      <c r="J531" s="74"/>
      <c r="K531" s="74"/>
      <c r="M531" s="277"/>
    </row>
    <row r="532" spans="1:13" x14ac:dyDescent="0.25">
      <c r="A532" s="297" t="s">
        <v>700</v>
      </c>
      <c r="B532" s="297" t="s">
        <v>701</v>
      </c>
      <c r="C532" s="305">
        <v>72802100</v>
      </c>
      <c r="D532" s="297" t="s">
        <v>710</v>
      </c>
      <c r="E532" s="297" t="s">
        <v>705</v>
      </c>
      <c r="F532" s="307">
        <f>VLOOKUP(C532,'[1]Link Out Inc Stmt'!C$7:N$1004,12,0)</f>
        <v>0</v>
      </c>
      <c r="G532" s="194"/>
      <c r="H532" s="194"/>
      <c r="I532" s="74"/>
      <c r="J532" s="74"/>
      <c r="K532" s="74"/>
      <c r="M532" s="277"/>
    </row>
    <row r="533" spans="1:13" x14ac:dyDescent="0.25">
      <c r="A533" s="297" t="s">
        <v>700</v>
      </c>
      <c r="B533" s="297" t="s">
        <v>701</v>
      </c>
      <c r="C533" s="305">
        <v>72803000</v>
      </c>
      <c r="D533" s="297" t="s">
        <v>711</v>
      </c>
      <c r="E533" s="297" t="s">
        <v>705</v>
      </c>
      <c r="F533" s="307">
        <f>VLOOKUP(C533,'[1]Link Out Inc Stmt'!C$7:N$1004,12,0)</f>
        <v>0</v>
      </c>
      <c r="G533" s="194"/>
      <c r="H533" s="194"/>
      <c r="I533" s="74"/>
      <c r="J533" s="74"/>
      <c r="K533" s="74"/>
      <c r="M533" s="277"/>
    </row>
    <row r="534" spans="1:13" x14ac:dyDescent="0.25">
      <c r="A534" s="230" t="s">
        <v>712</v>
      </c>
      <c r="B534" s="230">
        <v>0</v>
      </c>
      <c r="C534" s="294">
        <v>0</v>
      </c>
      <c r="D534" s="230">
        <v>0</v>
      </c>
      <c r="E534" s="230">
        <v>0</v>
      </c>
      <c r="F534" s="306">
        <f>SUM(F526:F533)</f>
        <v>421.6</v>
      </c>
      <c r="G534" s="194"/>
      <c r="H534" s="194"/>
      <c r="I534" s="74"/>
      <c r="J534" s="74"/>
      <c r="K534" s="74"/>
      <c r="M534" s="277"/>
    </row>
    <row r="535" spans="1:13" x14ac:dyDescent="0.25">
      <c r="A535" s="297" t="s">
        <v>713</v>
      </c>
      <c r="B535" s="297" t="s">
        <v>714</v>
      </c>
      <c r="C535" s="305">
        <v>75510000</v>
      </c>
      <c r="D535" s="297" t="s">
        <v>715</v>
      </c>
      <c r="E535" s="297" t="s">
        <v>690</v>
      </c>
      <c r="F535" s="307">
        <f>VLOOKUP(C535,'[1]Link Out Inc Stmt'!C$7:N$1004,12,0)</f>
        <v>-212.28</v>
      </c>
      <c r="G535" s="194"/>
      <c r="H535" s="194"/>
      <c r="I535" s="74"/>
      <c r="J535" s="74"/>
      <c r="K535" s="74"/>
      <c r="M535" s="277"/>
    </row>
    <row r="536" spans="1:13" x14ac:dyDescent="0.25">
      <c r="A536" s="230" t="s">
        <v>716</v>
      </c>
      <c r="B536" s="230">
        <v>0</v>
      </c>
      <c r="C536" s="294">
        <v>0</v>
      </c>
      <c r="D536" s="230">
        <v>0</v>
      </c>
      <c r="E536" s="230">
        <v>0</v>
      </c>
      <c r="F536" s="306">
        <f>F535</f>
        <v>-212.28</v>
      </c>
      <c r="G536" s="194"/>
      <c r="H536" s="194"/>
      <c r="I536" s="74"/>
      <c r="J536" s="74"/>
      <c r="K536" s="74"/>
      <c r="M536" s="277"/>
    </row>
    <row r="537" spans="1:13" x14ac:dyDescent="0.25">
      <c r="A537" s="297" t="s">
        <v>717</v>
      </c>
      <c r="B537" s="297" t="s">
        <v>718</v>
      </c>
      <c r="C537" s="305">
        <v>71712000</v>
      </c>
      <c r="D537" s="297" t="s">
        <v>719</v>
      </c>
      <c r="E537" s="297" t="s">
        <v>690</v>
      </c>
      <c r="F537" s="307">
        <f>VLOOKUP(C537,'[1]Link Out Inc Stmt'!C$7:N$1004,12,0)</f>
        <v>0</v>
      </c>
      <c r="G537" s="194"/>
      <c r="H537" s="194"/>
      <c r="I537" s="74"/>
      <c r="J537" s="74"/>
      <c r="K537" s="74"/>
      <c r="M537" s="277"/>
    </row>
    <row r="538" spans="1:13" x14ac:dyDescent="0.25">
      <c r="A538" s="297" t="s">
        <v>717</v>
      </c>
      <c r="B538" s="297" t="s">
        <v>718</v>
      </c>
      <c r="C538" s="305">
        <v>75811000</v>
      </c>
      <c r="D538" s="297" t="s">
        <v>720</v>
      </c>
      <c r="E538" s="297" t="s">
        <v>690</v>
      </c>
      <c r="F538" s="307">
        <f>VLOOKUP(C538,'[1]Link Out Inc Stmt'!C$7:N$1004,12,0)</f>
        <v>6188.67</v>
      </c>
      <c r="G538" s="194"/>
      <c r="H538" s="194"/>
      <c r="I538" s="74"/>
      <c r="J538" s="74"/>
      <c r="K538" s="74"/>
      <c r="M538" s="277"/>
    </row>
    <row r="539" spans="1:13" x14ac:dyDescent="0.25">
      <c r="A539" s="297" t="s">
        <v>717</v>
      </c>
      <c r="B539" s="297" t="s">
        <v>718</v>
      </c>
      <c r="C539" s="305">
        <v>75820000</v>
      </c>
      <c r="D539" s="297" t="s">
        <v>721</v>
      </c>
      <c r="E539" s="297" t="s">
        <v>690</v>
      </c>
      <c r="F539" s="307">
        <f>VLOOKUP(C539,'[1]Link Out Inc Stmt'!C$7:N$1004,12,0)</f>
        <v>8770</v>
      </c>
      <c r="G539" s="194"/>
      <c r="H539" s="194"/>
      <c r="I539" s="74"/>
      <c r="J539" s="74"/>
      <c r="K539" s="74"/>
      <c r="M539" s="277"/>
    </row>
    <row r="540" spans="1:13" x14ac:dyDescent="0.25">
      <c r="A540" s="297" t="s">
        <v>717</v>
      </c>
      <c r="B540" s="297" t="s">
        <v>718</v>
      </c>
      <c r="C540" s="305">
        <v>75840000</v>
      </c>
      <c r="D540" s="297" t="s">
        <v>486</v>
      </c>
      <c r="E540" s="297" t="s">
        <v>690</v>
      </c>
      <c r="F540" s="307">
        <f>VLOOKUP(C540,'[1]Link Out Inc Stmt'!C$7:N$1004,12,0)</f>
        <v>40507.240000000005</v>
      </c>
      <c r="G540" s="194"/>
      <c r="H540" s="194"/>
      <c r="I540" s="74"/>
      <c r="J540" s="74"/>
      <c r="K540" s="74"/>
      <c r="M540" s="277"/>
    </row>
    <row r="541" spans="1:13" x14ac:dyDescent="0.25">
      <c r="A541" s="230" t="s">
        <v>722</v>
      </c>
      <c r="B541" s="230">
        <v>0</v>
      </c>
      <c r="C541" s="294">
        <v>0</v>
      </c>
      <c r="D541" s="230">
        <v>0</v>
      </c>
      <c r="E541" s="230">
        <v>0</v>
      </c>
      <c r="F541" s="306">
        <f>SUM(F537:F540)</f>
        <v>55465.91</v>
      </c>
      <c r="G541" s="194"/>
      <c r="H541" s="194"/>
      <c r="I541" s="74"/>
      <c r="J541" s="74"/>
      <c r="K541" s="74"/>
      <c r="M541" s="277"/>
    </row>
    <row r="542" spans="1:13" x14ac:dyDescent="0.25">
      <c r="A542" s="297" t="s">
        <v>723</v>
      </c>
      <c r="B542" s="297" t="s">
        <v>724</v>
      </c>
      <c r="C542" s="305">
        <v>69031000</v>
      </c>
      <c r="D542" s="297" t="s">
        <v>725</v>
      </c>
      <c r="E542" s="297" t="s">
        <v>726</v>
      </c>
      <c r="F542" s="307">
        <f>VLOOKUP(C542,'[1]Link Out Inc Stmt'!C$7:N$1004,12,0)</f>
        <v>0</v>
      </c>
      <c r="G542" s="194"/>
      <c r="H542" s="194"/>
      <c r="I542" s="74"/>
      <c r="J542" s="74"/>
      <c r="K542" s="74"/>
      <c r="M542" s="277"/>
    </row>
    <row r="543" spans="1:13" x14ac:dyDescent="0.25">
      <c r="A543" s="230" t="s">
        <v>727</v>
      </c>
      <c r="B543" s="230">
        <v>0</v>
      </c>
      <c r="C543" s="294">
        <v>0</v>
      </c>
      <c r="D543" s="230">
        <v>0</v>
      </c>
      <c r="E543" s="230">
        <v>0</v>
      </c>
      <c r="F543" s="306">
        <f>F542</f>
        <v>0</v>
      </c>
      <c r="G543" s="194"/>
      <c r="H543" s="194"/>
      <c r="I543" s="74"/>
      <c r="J543" s="74"/>
      <c r="K543" s="74"/>
      <c r="M543" s="277"/>
    </row>
    <row r="544" spans="1:13" x14ac:dyDescent="0.25">
      <c r="A544" s="297" t="s">
        <v>728</v>
      </c>
      <c r="B544" s="297" t="s">
        <v>729</v>
      </c>
      <c r="C544" s="305">
        <v>69041000</v>
      </c>
      <c r="D544" s="297" t="s">
        <v>730</v>
      </c>
      <c r="E544" s="297" t="s">
        <v>726</v>
      </c>
      <c r="F544" s="307">
        <f>VLOOKUP(C544,'[1]Link Out Inc Stmt'!C$7:N$1004,12,0)</f>
        <v>0</v>
      </c>
      <c r="G544" s="194"/>
      <c r="H544" s="194"/>
      <c r="I544" s="74"/>
      <c r="J544" s="74"/>
      <c r="K544" s="74"/>
    </row>
    <row r="545" spans="1:11" x14ac:dyDescent="0.25">
      <c r="A545" s="230" t="s">
        <v>731</v>
      </c>
      <c r="B545" s="230">
        <v>0</v>
      </c>
      <c r="C545" s="294">
        <v>0</v>
      </c>
      <c r="D545" s="230">
        <v>0</v>
      </c>
      <c r="E545" s="230">
        <v>0</v>
      </c>
      <c r="F545" s="306">
        <f>F544</f>
        <v>0</v>
      </c>
      <c r="G545" s="194"/>
      <c r="H545" s="194"/>
      <c r="I545" s="74"/>
      <c r="J545" s="74"/>
      <c r="K545" s="74"/>
    </row>
    <row r="546" spans="1:11" x14ac:dyDescent="0.25">
      <c r="A546" s="297" t="s">
        <v>732</v>
      </c>
      <c r="B546" s="297" t="s">
        <v>733</v>
      </c>
      <c r="C546" s="305">
        <v>81010000</v>
      </c>
      <c r="D546" s="297" t="s">
        <v>734</v>
      </c>
      <c r="E546" s="297" t="s">
        <v>735</v>
      </c>
      <c r="F546" s="307">
        <f>VLOOKUP(C546,'[1]Link Out Inc Stmt'!C$7:N$1004,12,0)</f>
        <v>582675</v>
      </c>
      <c r="G546" s="194"/>
      <c r="H546" s="194"/>
      <c r="I546" s="74"/>
      <c r="J546" s="74"/>
      <c r="K546" s="74"/>
    </row>
    <row r="547" spans="1:11" x14ac:dyDescent="0.25">
      <c r="A547" s="297" t="s">
        <v>732</v>
      </c>
      <c r="B547" s="297" t="s">
        <v>733</v>
      </c>
      <c r="C547" s="305">
        <v>81015000</v>
      </c>
      <c r="D547" s="297" t="s">
        <v>736</v>
      </c>
      <c r="E547" s="297" t="s">
        <v>735</v>
      </c>
      <c r="F547" s="307">
        <f>VLOOKUP(C547,'[1]Link Out Inc Stmt'!C$7:N$1004,12,0)</f>
        <v>5635687.4900000002</v>
      </c>
      <c r="G547" s="194"/>
      <c r="H547" s="194"/>
      <c r="I547" s="74"/>
      <c r="J547" s="74"/>
      <c r="K547" s="74"/>
    </row>
    <row r="548" spans="1:11" x14ac:dyDescent="0.25">
      <c r="A548" s="297" t="s">
        <v>732</v>
      </c>
      <c r="B548" s="297" t="s">
        <v>733</v>
      </c>
      <c r="C548" s="305">
        <v>81016000</v>
      </c>
      <c r="D548" s="297" t="s">
        <v>737</v>
      </c>
      <c r="E548" s="297" t="s">
        <v>735</v>
      </c>
      <c r="F548" s="307">
        <f>VLOOKUP(C548,'[1]Link Out Inc Stmt'!C$7:N$1004,12,0)</f>
        <v>8895.18</v>
      </c>
      <c r="G548" s="194"/>
      <c r="H548" s="194"/>
      <c r="I548" s="74"/>
      <c r="J548" s="74"/>
      <c r="K548" s="74"/>
    </row>
    <row r="549" spans="1:11" x14ac:dyDescent="0.25">
      <c r="A549" s="297" t="s">
        <v>732</v>
      </c>
      <c r="B549" s="297" t="s">
        <v>733</v>
      </c>
      <c r="C549" s="305">
        <v>81020000</v>
      </c>
      <c r="D549" s="297" t="s">
        <v>738</v>
      </c>
      <c r="E549" s="297" t="s">
        <v>739</v>
      </c>
      <c r="F549" s="307">
        <f>VLOOKUP(C549,'[1]Link Out Inc Stmt'!C$7:N$1004,12,0)</f>
        <v>95287.5</v>
      </c>
      <c r="G549" s="194"/>
      <c r="H549" s="194"/>
      <c r="I549" s="74"/>
      <c r="J549" s="74"/>
      <c r="K549" s="74"/>
    </row>
    <row r="550" spans="1:11" x14ac:dyDescent="0.25">
      <c r="A550" s="230" t="s">
        <v>740</v>
      </c>
      <c r="B550" s="230">
        <v>0</v>
      </c>
      <c r="C550" s="294">
        <v>0</v>
      </c>
      <c r="D550" s="230">
        <v>0</v>
      </c>
      <c r="E550" s="230">
        <v>0</v>
      </c>
      <c r="F550" s="306">
        <f>SUM(F546:F549)</f>
        <v>6322545.1699999999</v>
      </c>
      <c r="G550" s="194"/>
      <c r="H550" s="194"/>
      <c r="I550" s="74"/>
      <c r="J550" s="74"/>
      <c r="K550" s="74"/>
    </row>
    <row r="551" spans="1:11" x14ac:dyDescent="0.25">
      <c r="A551" s="297" t="s">
        <v>741</v>
      </c>
      <c r="B551" s="297" t="s">
        <v>742</v>
      </c>
      <c r="C551" s="305">
        <v>81315000</v>
      </c>
      <c r="D551" s="297" t="s">
        <v>743</v>
      </c>
      <c r="E551" s="297" t="s">
        <v>744</v>
      </c>
      <c r="F551" s="307">
        <f>VLOOKUP(C551,'[1]Link Out Inc Stmt'!C$7:N$1004,12,0)</f>
        <v>145858.41</v>
      </c>
      <c r="G551" s="194"/>
      <c r="H551" s="194"/>
      <c r="I551" s="74"/>
      <c r="J551" s="74"/>
      <c r="K551" s="74"/>
    </row>
    <row r="552" spans="1:11" x14ac:dyDescent="0.25">
      <c r="A552" s="230" t="s">
        <v>745</v>
      </c>
      <c r="B552" s="230">
        <v>0</v>
      </c>
      <c r="C552" s="294">
        <v>0</v>
      </c>
      <c r="D552" s="230">
        <v>0</v>
      </c>
      <c r="E552" s="230">
        <v>0</v>
      </c>
      <c r="F552" s="306">
        <f>F551</f>
        <v>145858.41</v>
      </c>
      <c r="G552" s="194"/>
      <c r="H552" s="194"/>
      <c r="I552" s="74"/>
      <c r="J552" s="74"/>
      <c r="K552" s="74"/>
    </row>
    <row r="553" spans="1:11" x14ac:dyDescent="0.25">
      <c r="A553" s="297" t="s">
        <v>746</v>
      </c>
      <c r="B553" s="297" t="s">
        <v>747</v>
      </c>
      <c r="C553" s="305">
        <v>81500000</v>
      </c>
      <c r="D553" s="297" t="s">
        <v>748</v>
      </c>
      <c r="E553" s="297" t="s">
        <v>749</v>
      </c>
      <c r="F553" s="307">
        <f>VLOOKUP(C553,'[1]Link Out Inc Stmt'!C$7:N$1004,12,0)</f>
        <v>-35.47</v>
      </c>
      <c r="G553" s="194"/>
      <c r="H553" s="194"/>
      <c r="I553" s="74"/>
      <c r="J553" s="74"/>
      <c r="K553" s="74"/>
    </row>
    <row r="554" spans="1:11" x14ac:dyDescent="0.25">
      <c r="A554" s="230" t="s">
        <v>750</v>
      </c>
      <c r="B554" s="230">
        <v>0</v>
      </c>
      <c r="C554" s="294">
        <v>0</v>
      </c>
      <c r="D554" s="230">
        <v>0</v>
      </c>
      <c r="E554" s="230">
        <v>0</v>
      </c>
      <c r="F554" s="306">
        <f>F553</f>
        <v>-35.47</v>
      </c>
      <c r="G554" s="194"/>
      <c r="H554" s="194"/>
      <c r="I554" s="74"/>
      <c r="J554" s="74"/>
      <c r="K554" s="74"/>
    </row>
    <row r="555" spans="1:11" x14ac:dyDescent="0.25">
      <c r="A555" s="297" t="s">
        <v>751</v>
      </c>
      <c r="B555" s="297" t="s">
        <v>752</v>
      </c>
      <c r="C555" s="305">
        <v>85000000</v>
      </c>
      <c r="D555" s="297" t="s">
        <v>753</v>
      </c>
      <c r="E555" s="297" t="s">
        <v>698</v>
      </c>
      <c r="F555" s="307">
        <f>VLOOKUP(C555,'[1]Link Out Inc Stmt'!C$7:N$1004,12,0)</f>
        <v>-524147.1416091111</v>
      </c>
      <c r="G555" s="194"/>
      <c r="H555" s="194"/>
      <c r="I555" s="74"/>
      <c r="J555" s="74"/>
      <c r="K555" s="74"/>
    </row>
    <row r="556" spans="1:11" x14ac:dyDescent="0.25">
      <c r="A556" s="230" t="s">
        <v>754</v>
      </c>
      <c r="B556" s="230">
        <v>0</v>
      </c>
      <c r="C556" s="294">
        <v>0</v>
      </c>
      <c r="D556" s="230">
        <v>0</v>
      </c>
      <c r="E556" s="230">
        <v>0</v>
      </c>
      <c r="F556" s="306">
        <f>F555</f>
        <v>-524147.1416091111</v>
      </c>
      <c r="G556" s="194"/>
      <c r="H556" s="194"/>
      <c r="I556" s="74"/>
      <c r="J556" s="74"/>
      <c r="K556" s="74"/>
    </row>
    <row r="557" spans="1:11" x14ac:dyDescent="0.25">
      <c r="A557" s="297" t="s">
        <v>755</v>
      </c>
      <c r="B557" s="297" t="s">
        <v>756</v>
      </c>
      <c r="C557" s="305">
        <v>82010000</v>
      </c>
      <c r="D557" s="297" t="s">
        <v>757</v>
      </c>
      <c r="E557" s="297" t="s">
        <v>758</v>
      </c>
      <c r="F557" s="307">
        <f>VLOOKUP(C557,'[1]Link Out Inc Stmt'!C$7:N$1004,12,0)</f>
        <v>3463.45</v>
      </c>
      <c r="G557" s="194"/>
      <c r="H557" s="194"/>
      <c r="I557" s="74"/>
      <c r="J557" s="74"/>
      <c r="K557" s="74"/>
    </row>
    <row r="558" spans="1:11" x14ac:dyDescent="0.25">
      <c r="A558" s="297" t="s">
        <v>755</v>
      </c>
      <c r="B558" s="297" t="s">
        <v>756</v>
      </c>
      <c r="C558" s="305">
        <v>82015000</v>
      </c>
      <c r="D558" s="297" t="s">
        <v>759</v>
      </c>
      <c r="E558" s="297" t="s">
        <v>758</v>
      </c>
      <c r="F558" s="307">
        <f>VLOOKUP(C558,'[1]Link Out Inc Stmt'!C$7:N$1004,12,0)</f>
        <v>170309.67</v>
      </c>
      <c r="G558" s="194"/>
      <c r="H558" s="194"/>
      <c r="I558" s="74"/>
      <c r="J558" s="74"/>
      <c r="K558" s="74"/>
    </row>
    <row r="559" spans="1:11" x14ac:dyDescent="0.25">
      <c r="A559" s="297" t="s">
        <v>755</v>
      </c>
      <c r="B559" s="297" t="s">
        <v>756</v>
      </c>
      <c r="C559" s="305">
        <v>82016000</v>
      </c>
      <c r="D559" s="297" t="s">
        <v>760</v>
      </c>
      <c r="E559" s="297" t="s">
        <v>758</v>
      </c>
      <c r="F559" s="307">
        <f>VLOOKUP(C559,'[1]Link Out Inc Stmt'!C$7:N$1004,12,0)</f>
        <v>14960.599999999999</v>
      </c>
      <c r="G559" s="194"/>
      <c r="H559" s="194"/>
      <c r="I559" s="74"/>
      <c r="J559" s="74"/>
      <c r="K559" s="74"/>
    </row>
    <row r="560" spans="1:11" x14ac:dyDescent="0.25">
      <c r="A560" s="297" t="s">
        <v>755</v>
      </c>
      <c r="B560" s="297" t="s">
        <v>756</v>
      </c>
      <c r="C560" s="305">
        <v>82020000</v>
      </c>
      <c r="D560" s="297" t="s">
        <v>761</v>
      </c>
      <c r="E560" s="297" t="s">
        <v>758</v>
      </c>
      <c r="F560" s="307">
        <f>VLOOKUP(C560,'[1]Link Out Inc Stmt'!C$7:N$1004,12,0)</f>
        <v>193.14</v>
      </c>
      <c r="G560" s="194"/>
      <c r="H560" s="194"/>
      <c r="I560" s="74"/>
      <c r="J560" s="74"/>
      <c r="K560" s="74"/>
    </row>
    <row r="561" spans="1:11" x14ac:dyDescent="0.25">
      <c r="A561" s="230" t="s">
        <v>762</v>
      </c>
      <c r="B561" s="230">
        <v>0</v>
      </c>
      <c r="C561" s="294">
        <v>0</v>
      </c>
      <c r="D561" s="230">
        <v>0</v>
      </c>
      <c r="E561" s="230">
        <v>0</v>
      </c>
      <c r="F561" s="306">
        <f>SUM(F557:F560)</f>
        <v>188926.86000000004</v>
      </c>
      <c r="G561" s="194"/>
      <c r="H561" s="194"/>
      <c r="I561" s="74"/>
      <c r="J561" s="74"/>
      <c r="K561" s="74"/>
    </row>
    <row r="562" spans="1:11" x14ac:dyDescent="0.25">
      <c r="A562" s="297" t="s">
        <v>763</v>
      </c>
      <c r="B562" s="297" t="s">
        <v>764</v>
      </c>
      <c r="C562" s="305">
        <v>86021500</v>
      </c>
      <c r="D562" s="297" t="s">
        <v>765</v>
      </c>
      <c r="E562" s="297" t="s">
        <v>766</v>
      </c>
      <c r="F562" s="307">
        <f>VLOOKUP(C562,'[1]Link Out Inc Stmt'!C$7:N$1004,12,0)</f>
        <v>5994638.04</v>
      </c>
      <c r="G562" s="194"/>
      <c r="H562" s="194"/>
      <c r="I562" s="74"/>
      <c r="J562" s="74"/>
      <c r="K562" s="74"/>
    </row>
    <row r="563" spans="1:11" x14ac:dyDescent="0.25">
      <c r="A563" s="230" t="s">
        <v>767</v>
      </c>
      <c r="B563" s="230">
        <v>0</v>
      </c>
      <c r="C563" s="294">
        <v>0</v>
      </c>
      <c r="D563" s="230">
        <v>0</v>
      </c>
      <c r="E563" s="230">
        <v>0</v>
      </c>
      <c r="F563" s="306">
        <f>F562</f>
        <v>5994638.04</v>
      </c>
      <c r="G563" s="194"/>
      <c r="H563" s="194"/>
      <c r="I563" s="74"/>
      <c r="J563" s="74"/>
      <c r="K563" s="74"/>
    </row>
    <row r="564" spans="1:11" x14ac:dyDescent="0.25">
      <c r="A564" s="230" t="s">
        <v>768</v>
      </c>
      <c r="B564" s="230">
        <v>0</v>
      </c>
      <c r="C564" s="294">
        <v>0</v>
      </c>
      <c r="D564" s="230">
        <v>0</v>
      </c>
      <c r="E564" s="230">
        <v>0</v>
      </c>
      <c r="F564" s="306"/>
      <c r="G564" s="194"/>
      <c r="H564" s="194"/>
      <c r="I564" s="74"/>
      <c r="J564" s="74"/>
      <c r="K564" s="74"/>
    </row>
    <row r="565" spans="1:11" x14ac:dyDescent="0.25">
      <c r="A565" s="230"/>
      <c r="B565" s="230"/>
      <c r="C565" s="294"/>
      <c r="D565" s="230"/>
      <c r="E565" s="230"/>
      <c r="F565" s="230"/>
      <c r="G565" s="19"/>
      <c r="H565" s="19"/>
    </row>
    <row r="566" spans="1:11" x14ac:dyDescent="0.25">
      <c r="A566" s="230"/>
      <c r="B566" s="230"/>
      <c r="C566" s="294"/>
      <c r="D566" s="230"/>
      <c r="E566" s="230"/>
      <c r="F566" s="230"/>
      <c r="G566" s="19"/>
      <c r="H566" s="19"/>
    </row>
    <row r="567" spans="1:11" x14ac:dyDescent="0.25">
      <c r="A567" s="230"/>
      <c r="B567" s="303"/>
      <c r="C567" s="304"/>
      <c r="D567" s="303"/>
      <c r="E567" s="303"/>
      <c r="F567" s="230"/>
      <c r="G567" s="19"/>
      <c r="H567" s="19"/>
    </row>
    <row r="568" spans="1:11" x14ac:dyDescent="0.25">
      <c r="A568" s="230"/>
      <c r="B568" s="230"/>
      <c r="C568" s="294"/>
      <c r="D568" s="230"/>
      <c r="E568" s="230"/>
      <c r="F568" s="230"/>
    </row>
    <row r="569" spans="1:11" x14ac:dyDescent="0.25">
      <c r="A569" s="230"/>
      <c r="B569" s="230"/>
      <c r="C569" s="294"/>
      <c r="D569" s="230"/>
      <c r="E569" s="230"/>
      <c r="F569" s="230"/>
    </row>
    <row r="570" spans="1:11" x14ac:dyDescent="0.25">
      <c r="A570" s="230"/>
      <c r="B570" s="103"/>
      <c r="C570" s="302"/>
      <c r="D570" s="320"/>
      <c r="E570" s="320"/>
      <c r="F570" s="320"/>
      <c r="G570" s="320"/>
      <c r="H570" s="321"/>
    </row>
    <row r="571" spans="1:11" x14ac:dyDescent="0.25">
      <c r="A571" s="74" t="s">
        <v>769</v>
      </c>
      <c r="B571" s="194"/>
      <c r="C571" s="294"/>
      <c r="D571" s="230"/>
      <c r="E571" s="230"/>
      <c r="F571" s="230"/>
    </row>
    <row r="572" spans="1:11" x14ac:dyDescent="0.25">
      <c r="A572" s="74" t="s">
        <v>770</v>
      </c>
      <c r="B572" s="261">
        <f>SUM('[27]Sch J-1'!$Q$22:$Q$24)</f>
        <v>5.6500000000000002E-2</v>
      </c>
      <c r="C572" s="294"/>
      <c r="D572" s="230"/>
      <c r="E572" s="230"/>
      <c r="F572" s="230"/>
    </row>
    <row r="573" spans="1:11" x14ac:dyDescent="0.25">
      <c r="A573" s="74" t="s">
        <v>771</v>
      </c>
      <c r="B573" s="261">
        <f>SUM('[27]Sch J-1'!$Q$18:$Q$20)</f>
        <v>2.2100000000000002E-2</v>
      </c>
      <c r="C573" s="322"/>
      <c r="D573" s="322"/>
      <c r="E573" s="322"/>
      <c r="F573" s="322"/>
      <c r="G573" s="322"/>
    </row>
    <row r="574" spans="1:11" x14ac:dyDescent="0.25">
      <c r="A574" s="74" t="s">
        <v>772</v>
      </c>
      <c r="B574" s="262">
        <f>SUM(B572:B573)</f>
        <v>7.8600000000000003E-2</v>
      </c>
      <c r="C574" s="322"/>
      <c r="D574" s="322"/>
      <c r="E574" s="322"/>
      <c r="F574" s="322"/>
      <c r="G574" s="322"/>
    </row>
    <row r="575" spans="1:11" x14ac:dyDescent="0.25">
      <c r="A575" s="230"/>
      <c r="B575" s="230"/>
      <c r="C575" s="322"/>
      <c r="D575" s="322"/>
      <c r="E575" s="322"/>
      <c r="F575" s="322"/>
      <c r="G575" s="322"/>
    </row>
    <row r="576" spans="1:11" x14ac:dyDescent="0.25">
      <c r="A576" s="230"/>
      <c r="B576" s="230"/>
      <c r="C576" s="322"/>
      <c r="D576" s="322"/>
      <c r="E576" s="322"/>
      <c r="F576" s="322"/>
      <c r="G576" s="322"/>
    </row>
    <row r="577" spans="1:7" x14ac:dyDescent="0.25">
      <c r="A577" s="230"/>
      <c r="B577" s="230"/>
      <c r="C577" s="322"/>
      <c r="D577" s="322"/>
      <c r="E577" s="322"/>
      <c r="F577" s="322"/>
      <c r="G577" s="322"/>
    </row>
    <row r="578" spans="1:7" x14ac:dyDescent="0.25">
      <c r="A578" s="230"/>
      <c r="B578" s="285"/>
      <c r="C578" s="322"/>
      <c r="D578" s="322"/>
      <c r="E578" s="322"/>
      <c r="F578" s="322"/>
      <c r="G578" s="322"/>
    </row>
    <row r="579" spans="1:7" x14ac:dyDescent="0.25">
      <c r="A579" s="230"/>
      <c r="B579" s="285"/>
      <c r="C579" s="322"/>
      <c r="D579" s="322"/>
      <c r="E579" s="322"/>
      <c r="F579" s="322"/>
      <c r="G579" s="322"/>
    </row>
    <row r="580" spans="1:7" x14ac:dyDescent="0.25">
      <c r="A580" s="230"/>
      <c r="B580" s="285"/>
      <c r="C580" s="322"/>
      <c r="D580" s="322"/>
      <c r="E580" s="322"/>
      <c r="F580" s="322"/>
      <c r="G580" s="322"/>
    </row>
    <row r="581" spans="1:7" x14ac:dyDescent="0.25">
      <c r="A581" s="230"/>
      <c r="B581" s="285"/>
      <c r="C581" s="322"/>
      <c r="D581" s="322"/>
      <c r="E581" s="322"/>
      <c r="F581" s="322"/>
      <c r="G581" s="322"/>
    </row>
    <row r="582" spans="1:7" x14ac:dyDescent="0.25">
      <c r="A582" s="230"/>
      <c r="B582" s="285"/>
      <c r="C582" s="322"/>
      <c r="D582" s="322"/>
      <c r="E582" s="322"/>
      <c r="F582" s="322"/>
      <c r="G582" s="322"/>
    </row>
    <row r="583" spans="1:7" x14ac:dyDescent="0.25">
      <c r="A583" s="230"/>
      <c r="B583" s="285"/>
      <c r="C583" s="323"/>
      <c r="D583" s="323"/>
      <c r="E583" s="323"/>
      <c r="F583" s="323"/>
      <c r="G583" s="323"/>
    </row>
    <row r="584" spans="1:7" x14ac:dyDescent="0.25">
      <c r="A584" s="230"/>
      <c r="B584" s="285"/>
      <c r="C584" s="323"/>
      <c r="D584" s="323"/>
      <c r="E584" s="323"/>
      <c r="F584" s="323"/>
      <c r="G584" s="323"/>
    </row>
    <row r="585" spans="1:7" x14ac:dyDescent="0.25">
      <c r="A585" s="230"/>
      <c r="B585" s="285"/>
      <c r="C585" s="323"/>
      <c r="D585" s="323"/>
      <c r="E585" s="323"/>
      <c r="F585" s="323"/>
      <c r="G585" s="323"/>
    </row>
    <row r="586" spans="1:7" x14ac:dyDescent="0.25">
      <c r="A586" s="230"/>
      <c r="B586" s="285"/>
      <c r="C586" s="322"/>
      <c r="D586" s="322"/>
      <c r="E586" s="322"/>
      <c r="F586" s="322"/>
      <c r="G586" s="322"/>
    </row>
    <row r="587" spans="1:7" x14ac:dyDescent="0.25">
      <c r="A587" s="230"/>
      <c r="B587" s="285"/>
      <c r="C587" s="322"/>
      <c r="D587" s="322"/>
      <c r="E587" s="322"/>
      <c r="F587" s="322"/>
      <c r="G587" s="322"/>
    </row>
    <row r="588" spans="1:7" x14ac:dyDescent="0.25">
      <c r="A588" s="230"/>
      <c r="B588" s="285"/>
      <c r="C588" s="322"/>
      <c r="D588" s="322"/>
      <c r="E588" s="322"/>
      <c r="F588" s="322"/>
      <c r="G588" s="322"/>
    </row>
    <row r="589" spans="1:7" x14ac:dyDescent="0.25">
      <c r="A589" s="230"/>
      <c r="B589" s="285"/>
      <c r="C589" s="322"/>
      <c r="D589" s="322"/>
      <c r="E589" s="322"/>
      <c r="F589" s="322"/>
      <c r="G589" s="322"/>
    </row>
    <row r="590" spans="1:7" x14ac:dyDescent="0.25">
      <c r="A590" s="230"/>
      <c r="B590" s="285"/>
      <c r="C590" s="322"/>
      <c r="D590" s="322"/>
      <c r="E590" s="322"/>
      <c r="F590" s="322"/>
      <c r="G590" s="322"/>
    </row>
    <row r="591" spans="1:7" x14ac:dyDescent="0.25">
      <c r="A591" s="230"/>
      <c r="B591" s="285"/>
      <c r="C591" s="322"/>
      <c r="D591" s="322"/>
      <c r="E591" s="322"/>
      <c r="F591" s="322"/>
      <c r="G591" s="322"/>
    </row>
    <row r="592" spans="1:7" x14ac:dyDescent="0.25">
      <c r="A592" s="230"/>
      <c r="B592" s="285"/>
      <c r="C592" s="322"/>
      <c r="D592" s="322"/>
      <c r="E592" s="322"/>
      <c r="F592" s="322"/>
      <c r="G592" s="322"/>
    </row>
    <row r="593" spans="1:7" x14ac:dyDescent="0.25">
      <c r="A593" s="230"/>
      <c r="B593" s="285"/>
      <c r="C593" s="322"/>
      <c r="D593" s="322"/>
      <c r="E593" s="322"/>
      <c r="F593" s="322"/>
      <c r="G593" s="322"/>
    </row>
    <row r="594" spans="1:7" x14ac:dyDescent="0.25">
      <c r="A594" s="230"/>
      <c r="B594" s="285"/>
      <c r="C594" s="322"/>
      <c r="D594" s="322"/>
      <c r="E594" s="322"/>
      <c r="F594" s="322"/>
      <c r="G594" s="322"/>
    </row>
    <row r="595" spans="1:7" x14ac:dyDescent="0.25">
      <c r="A595" s="230"/>
      <c r="B595" s="285"/>
      <c r="C595" s="322"/>
      <c r="D595" s="322"/>
      <c r="E595" s="322"/>
      <c r="F595" s="322"/>
      <c r="G595" s="322"/>
    </row>
    <row r="596" spans="1:7" x14ac:dyDescent="0.25">
      <c r="A596" s="230"/>
      <c r="B596" s="285"/>
      <c r="C596" s="322"/>
      <c r="D596" s="322"/>
      <c r="E596" s="322"/>
      <c r="F596" s="322"/>
      <c r="G596" s="322"/>
    </row>
    <row r="597" spans="1:7" x14ac:dyDescent="0.25">
      <c r="A597" s="230"/>
      <c r="B597" s="285"/>
      <c r="C597" s="322"/>
      <c r="D597" s="322"/>
      <c r="E597" s="322"/>
      <c r="F597" s="322"/>
      <c r="G597" s="322"/>
    </row>
    <row r="598" spans="1:7" x14ac:dyDescent="0.25">
      <c r="A598" s="230"/>
      <c r="B598" s="285"/>
      <c r="C598" s="322"/>
      <c r="D598" s="322"/>
      <c r="E598" s="322"/>
      <c r="F598" s="322"/>
      <c r="G598" s="322"/>
    </row>
    <row r="599" spans="1:7" x14ac:dyDescent="0.25">
      <c r="A599" s="230"/>
      <c r="B599" s="285"/>
      <c r="C599" s="322"/>
      <c r="D599" s="322"/>
      <c r="E599" s="322"/>
      <c r="F599" s="322"/>
      <c r="G599" s="322"/>
    </row>
    <row r="600" spans="1:7" x14ac:dyDescent="0.25">
      <c r="A600" s="230"/>
      <c r="B600" s="285"/>
      <c r="C600" s="322"/>
      <c r="D600" s="322"/>
      <c r="E600" s="322"/>
      <c r="F600" s="322"/>
      <c r="G600" s="322"/>
    </row>
    <row r="601" spans="1:7" x14ac:dyDescent="0.25">
      <c r="A601" s="230"/>
      <c r="B601" s="285"/>
      <c r="C601" s="324"/>
      <c r="D601" s="285"/>
      <c r="E601" s="285"/>
    </row>
    <row r="602" spans="1:7" x14ac:dyDescent="0.25">
      <c r="A602" s="230"/>
      <c r="B602" s="285"/>
      <c r="C602" s="324"/>
      <c r="D602" s="285"/>
      <c r="E602" s="285"/>
    </row>
    <row r="603" spans="1:7" x14ac:dyDescent="0.25">
      <c r="A603" s="230"/>
      <c r="B603" s="285"/>
      <c r="C603" s="324"/>
      <c r="D603" s="285"/>
      <c r="E603" s="285"/>
    </row>
    <row r="604" spans="1:7" x14ac:dyDescent="0.25">
      <c r="A604" s="230"/>
      <c r="B604" s="285"/>
      <c r="C604" s="324"/>
      <c r="D604" s="285"/>
      <c r="E604" s="285"/>
    </row>
    <row r="605" spans="1:7" x14ac:dyDescent="0.25">
      <c r="A605" s="230"/>
      <c r="B605" s="285"/>
      <c r="C605" s="324"/>
      <c r="D605" s="285"/>
      <c r="E605" s="285"/>
    </row>
    <row r="606" spans="1:7" x14ac:dyDescent="0.25">
      <c r="A606" s="230"/>
      <c r="B606" s="285"/>
      <c r="C606" s="324"/>
      <c r="D606" s="285"/>
      <c r="E606" s="285"/>
    </row>
    <row r="607" spans="1:7" x14ac:dyDescent="0.25">
      <c r="A607" s="297"/>
      <c r="B607" s="285"/>
      <c r="C607" s="324"/>
      <c r="D607" s="285"/>
      <c r="E607" s="285"/>
    </row>
    <row r="608" spans="1:7" x14ac:dyDescent="0.25">
      <c r="A608" s="297"/>
      <c r="B608" s="285"/>
      <c r="C608" s="324"/>
      <c r="D608" s="285"/>
      <c r="E608" s="285"/>
    </row>
    <row r="609" spans="1:5" x14ac:dyDescent="0.25">
      <c r="A609" s="297"/>
      <c r="B609" s="285"/>
      <c r="C609" s="324"/>
      <c r="D609" s="285"/>
      <c r="E609" s="285"/>
    </row>
    <row r="610" spans="1:5" x14ac:dyDescent="0.25">
      <c r="A610" s="297"/>
      <c r="B610" s="285"/>
      <c r="C610" s="324"/>
      <c r="D610" s="285"/>
      <c r="E610" s="285"/>
    </row>
    <row r="611" spans="1:5" x14ac:dyDescent="0.25">
      <c r="A611" s="297"/>
      <c r="B611" s="285"/>
      <c r="C611" s="324"/>
      <c r="D611" s="285"/>
      <c r="E611" s="285"/>
    </row>
    <row r="612" spans="1:5" x14ac:dyDescent="0.25">
      <c r="A612" s="297"/>
      <c r="B612" s="285"/>
      <c r="C612" s="324"/>
      <c r="D612" s="285"/>
      <c r="E612" s="285"/>
    </row>
    <row r="613" spans="1:5" x14ac:dyDescent="0.25">
      <c r="A613" s="297"/>
      <c r="B613" s="285"/>
      <c r="C613" s="324"/>
      <c r="D613" s="285"/>
      <c r="E613" s="285"/>
    </row>
    <row r="614" spans="1:5" x14ac:dyDescent="0.25">
      <c r="A614" s="297"/>
      <c r="B614" s="285"/>
      <c r="C614" s="324"/>
      <c r="D614" s="285"/>
      <c r="E614" s="285"/>
    </row>
    <row r="615" spans="1:5" x14ac:dyDescent="0.25">
      <c r="A615" s="297"/>
      <c r="B615" s="285"/>
      <c r="C615" s="324"/>
      <c r="D615" s="285"/>
      <c r="E615" s="285"/>
    </row>
    <row r="616" spans="1:5" x14ac:dyDescent="0.25">
      <c r="A616" s="297"/>
      <c r="B616" s="285"/>
      <c r="C616" s="324"/>
      <c r="D616" s="285"/>
      <c r="E616" s="285"/>
    </row>
    <row r="617" spans="1:5" x14ac:dyDescent="0.25">
      <c r="A617" s="297"/>
      <c r="B617" s="285"/>
      <c r="C617" s="324"/>
      <c r="D617" s="285"/>
      <c r="E617" s="285"/>
    </row>
    <row r="618" spans="1:5" x14ac:dyDescent="0.25">
      <c r="A618" s="297"/>
      <c r="B618" s="285"/>
      <c r="C618" s="324"/>
      <c r="D618" s="285"/>
      <c r="E618" s="285"/>
    </row>
    <row r="619" spans="1:5" x14ac:dyDescent="0.25">
      <c r="A619" s="297"/>
      <c r="B619" s="285"/>
      <c r="C619" s="324"/>
      <c r="D619" s="285"/>
      <c r="E619" s="285"/>
    </row>
    <row r="620" spans="1:5" x14ac:dyDescent="0.25">
      <c r="A620" s="297"/>
      <c r="B620" s="285"/>
      <c r="C620" s="324"/>
      <c r="D620" s="285"/>
      <c r="E620" s="285"/>
    </row>
    <row r="621" spans="1:5" x14ac:dyDescent="0.25">
      <c r="A621" s="297"/>
      <c r="B621" s="285"/>
      <c r="C621" s="324"/>
      <c r="D621" s="285"/>
      <c r="E621" s="285"/>
    </row>
    <row r="622" spans="1:5" x14ac:dyDescent="0.25">
      <c r="A622" s="297"/>
      <c r="B622" s="285"/>
      <c r="C622" s="324"/>
      <c r="D622" s="285"/>
      <c r="E622" s="285"/>
    </row>
    <row r="623" spans="1:5" x14ac:dyDescent="0.25">
      <c r="A623" s="297"/>
      <c r="B623" s="285"/>
      <c r="C623" s="324"/>
      <c r="D623" s="285"/>
      <c r="E623" s="285"/>
    </row>
    <row r="624" spans="1:5" x14ac:dyDescent="0.25">
      <c r="A624" s="297"/>
      <c r="B624" s="285"/>
      <c r="C624" s="324"/>
      <c r="D624" s="285"/>
      <c r="E624" s="285"/>
    </row>
    <row r="625" spans="1:5" x14ac:dyDescent="0.25">
      <c r="A625" s="297"/>
      <c r="B625" s="285"/>
      <c r="C625" s="324"/>
      <c r="D625" s="285"/>
      <c r="E625" s="285"/>
    </row>
    <row r="626" spans="1:5" x14ac:dyDescent="0.25">
      <c r="A626" s="297"/>
      <c r="B626" s="285"/>
      <c r="C626" s="324"/>
      <c r="D626" s="285"/>
      <c r="E626" s="285"/>
    </row>
    <row r="627" spans="1:5" x14ac:dyDescent="0.25">
      <c r="A627" s="297"/>
      <c r="B627" s="285"/>
      <c r="C627" s="324"/>
      <c r="D627" s="285"/>
      <c r="E627" s="285"/>
    </row>
    <row r="628" spans="1:5" x14ac:dyDescent="0.25">
      <c r="A628" s="297"/>
      <c r="B628" s="285"/>
      <c r="C628" s="324"/>
      <c r="D628" s="285"/>
      <c r="E628" s="285"/>
    </row>
    <row r="629" spans="1:5" x14ac:dyDescent="0.25">
      <c r="A629" s="297"/>
      <c r="B629" s="285"/>
      <c r="C629" s="324"/>
      <c r="D629" s="285"/>
      <c r="E629" s="285"/>
    </row>
    <row r="630" spans="1:5" x14ac:dyDescent="0.25">
      <c r="A630" s="297"/>
      <c r="B630" s="285"/>
      <c r="C630" s="324"/>
      <c r="D630" s="285"/>
      <c r="E630" s="285"/>
    </row>
    <row r="631" spans="1:5" x14ac:dyDescent="0.25">
      <c r="A631" s="297"/>
      <c r="B631" s="285"/>
      <c r="C631" s="324"/>
      <c r="D631" s="285"/>
      <c r="E631" s="285"/>
    </row>
    <row r="632" spans="1:5" x14ac:dyDescent="0.25">
      <c r="A632" s="297"/>
      <c r="B632" s="285"/>
      <c r="C632" s="324"/>
      <c r="D632" s="285"/>
      <c r="E632" s="285"/>
    </row>
    <row r="633" spans="1:5" x14ac:dyDescent="0.25">
      <c r="A633" s="297"/>
      <c r="B633" s="285"/>
      <c r="C633" s="324"/>
      <c r="D633" s="285"/>
      <c r="E633" s="285"/>
    </row>
    <row r="634" spans="1:5" x14ac:dyDescent="0.25">
      <c r="A634" s="297"/>
      <c r="B634" s="285"/>
      <c r="C634" s="324"/>
      <c r="D634" s="285"/>
      <c r="E634" s="285"/>
    </row>
    <row r="635" spans="1:5" x14ac:dyDescent="0.25">
      <c r="A635" s="297"/>
      <c r="B635" s="285"/>
      <c r="C635" s="324"/>
      <c r="D635" s="285"/>
      <c r="E635" s="285"/>
    </row>
    <row r="636" spans="1:5" x14ac:dyDescent="0.25">
      <c r="A636" s="297"/>
      <c r="B636" s="285"/>
      <c r="C636" s="324"/>
      <c r="D636" s="285"/>
      <c r="E636" s="285"/>
    </row>
    <row r="637" spans="1:5" x14ac:dyDescent="0.25">
      <c r="A637" s="297"/>
      <c r="B637" s="285"/>
      <c r="C637" s="324"/>
      <c r="D637" s="285"/>
      <c r="E637" s="285"/>
    </row>
    <row r="638" spans="1:5" x14ac:dyDescent="0.25">
      <c r="A638" s="297"/>
      <c r="B638" s="285"/>
      <c r="C638" s="324"/>
      <c r="D638" s="285"/>
      <c r="E638" s="285"/>
    </row>
  </sheetData>
  <sortState xmlns:xlrd2="http://schemas.microsoft.com/office/spreadsheetml/2017/richdata2" ref="H491">
    <sortCondition ref="H491"/>
  </sortState>
  <customSheetViews>
    <customSheetView guid="{D80F9502-1760-4B4D-BEE6-65B7268CEFF2}" scale="80">
      <pageMargins left="0" right="0" top="0" bottom="0" header="0" footer="0"/>
      <pageSetup orientation="portrait" r:id="rId1"/>
    </customSheetView>
    <customSheetView guid="{F8C3F9F4-DBFA-417E-A63C-4DCF6CDDDD4D}" scale="70" topLeftCell="C13">
      <selection activeCell="E30" sqref="E30"/>
      <pageMargins left="0" right="0" top="0" bottom="0" header="0" footer="0"/>
      <pageSetup orientation="portrait" r:id="rId2"/>
    </customSheetView>
    <customSheetView guid="{2E9FC00E-19D3-4355-A260-417D9236B30F}" scale="70" topLeftCell="C36">
      <selection activeCell="I36" sqref="I36"/>
      <pageMargins left="0" right="0" top="0" bottom="0" header="0" footer="0"/>
      <pageSetup orientation="portrait" r:id="rId3"/>
    </customSheetView>
    <customSheetView guid="{F5B97444-16EA-4AA7-9A70-95BB0AFD8284}" scale="70" topLeftCell="C1">
      <selection activeCell="M35" sqref="M35"/>
      <pageMargins left="0" right="0" top="0" bottom="0" header="0" footer="0"/>
      <pageSetup orientation="portrait" r:id="rId4"/>
    </customSheetView>
    <customSheetView guid="{CEC57B47-E6EC-4FDA-BCFD-6AC6A66DD178}" scale="70" topLeftCell="C1">
      <selection activeCell="M18" sqref="M18"/>
      <pageMargins left="0" right="0" top="0" bottom="0" header="0" footer="0"/>
      <pageSetup orientation="portrait" r:id="rId5"/>
    </customSheetView>
    <customSheetView guid="{E163314F-53A2-4A2F-A9CF-3F94F0129118}" scale="70" topLeftCell="C12">
      <selection activeCell="K48" sqref="K48"/>
      <pageMargins left="0" right="0" top="0" bottom="0" header="0" footer="0"/>
      <pageSetup orientation="portrait" r:id="rId6"/>
    </customSheetView>
    <customSheetView guid="{C98D41B4-6B7D-46F8-862F-B1C92554BE39}" scale="70" topLeftCell="A22">
      <selection activeCell="T60" sqref="T60"/>
      <pageMargins left="0" right="0" top="0" bottom="0" header="0" footer="0"/>
      <pageSetup orientation="portrait" r:id="rId7"/>
    </customSheetView>
    <customSheetView guid="{AE1B1716-57F4-4705-A4F2-7A8CD44D74C3}" scale="70" showPageBreaks="1" topLeftCell="C11">
      <selection activeCell="M18" sqref="M18"/>
      <pageMargins left="0" right="0" top="0" bottom="0" header="0" footer="0"/>
      <pageSetup orientation="portrait" r:id="rId8"/>
    </customSheetView>
  </customSheetViews>
  <mergeCells count="1">
    <mergeCell ref="J5:K7"/>
  </mergeCells>
  <phoneticPr fontId="29" type="noConversion"/>
  <pageMargins left="0.7" right="0.7" top="0.75" bottom="0.75" header="0.3" footer="0.3"/>
  <pageSetup orientation="portrait" r:id="rId9"/>
  <customProperties>
    <customPr name="_pios_id" r:id="rId10"/>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73"/>
  <sheetViews>
    <sheetView zoomScale="80" zoomScaleNormal="80" workbookViewId="0"/>
  </sheetViews>
  <sheetFormatPr defaultColWidth="8.85546875" defaultRowHeight="15" x14ac:dyDescent="0.25"/>
  <cols>
    <col min="1" max="1" width="47.28515625" style="74" customWidth="1"/>
    <col min="2" max="2" width="47.140625" style="74" hidden="1" customWidth="1"/>
    <col min="3" max="3" width="17.140625" style="74" customWidth="1"/>
    <col min="4" max="4" width="15.5703125" style="74" bestFit="1" customWidth="1"/>
    <col min="5" max="5" width="22" style="74" customWidth="1"/>
    <col min="6" max="6" width="35.42578125" style="74" bestFit="1" customWidth="1"/>
    <col min="7" max="7" width="24.5703125" style="74" customWidth="1"/>
    <col min="8" max="8" width="12.7109375" style="74" customWidth="1"/>
    <col min="9" max="10" width="8.85546875" style="74"/>
    <col min="11" max="12" width="9.5703125" style="74" bestFit="1" customWidth="1"/>
    <col min="13" max="16384" width="8.85546875" style="74"/>
  </cols>
  <sheetData>
    <row r="1" spans="1:7" x14ac:dyDescent="0.25">
      <c r="A1" s="217" t="s">
        <v>773</v>
      </c>
      <c r="C1" s="74" t="e">
        <f ca="1">'Inc Statment - SCH C.1'!K2</f>
        <v>#VALUE!</v>
      </c>
    </row>
    <row r="3" spans="1:7" x14ac:dyDescent="0.25">
      <c r="A3" s="217" t="s">
        <v>774</v>
      </c>
      <c r="B3" s="149" t="s">
        <v>8</v>
      </c>
      <c r="D3" s="149" t="s">
        <v>775</v>
      </c>
      <c r="F3" s="217" t="s">
        <v>776</v>
      </c>
      <c r="G3" s="149" t="s">
        <v>775</v>
      </c>
    </row>
    <row r="4" spans="1:7" x14ac:dyDescent="0.25">
      <c r="A4" s="217" t="s">
        <v>777</v>
      </c>
      <c r="B4" s="218" t="s">
        <v>778</v>
      </c>
      <c r="D4" s="218" t="s">
        <v>778</v>
      </c>
      <c r="G4" s="218" t="s">
        <v>778</v>
      </c>
    </row>
    <row r="5" spans="1:7" x14ac:dyDescent="0.25">
      <c r="A5" s="205" t="s">
        <v>779</v>
      </c>
    </row>
    <row r="6" spans="1:7" x14ac:dyDescent="0.25">
      <c r="A6" s="205"/>
    </row>
    <row r="7" spans="1:7" x14ac:dyDescent="0.25">
      <c r="A7" s="206" t="s">
        <v>780</v>
      </c>
      <c r="B7" s="219">
        <f>'Inc Statment - SCH C.1'!E20</f>
        <v>139664646.52281019</v>
      </c>
      <c r="D7" s="219">
        <f>'Inc Statment - SCH C.1'!G20</f>
        <v>136559852.61701357</v>
      </c>
      <c r="F7" s="217" t="s">
        <v>781</v>
      </c>
      <c r="G7" s="219">
        <f>'Inc Statment - SCH C.1'!G17+'Inc Statment - SCH C.1'!G18</f>
        <v>136559852.61701357</v>
      </c>
    </row>
    <row r="8" spans="1:7" x14ac:dyDescent="0.25">
      <c r="A8" s="207"/>
    </row>
    <row r="9" spans="1:7" x14ac:dyDescent="0.25">
      <c r="A9" s="205" t="s">
        <v>782</v>
      </c>
    </row>
    <row r="10" spans="1:7" x14ac:dyDescent="0.25">
      <c r="A10" s="208" t="s">
        <v>783</v>
      </c>
      <c r="B10" s="219">
        <f>'Inc Statment - SCH C.1'!E49</f>
        <v>48743951.435973249</v>
      </c>
      <c r="D10" s="219">
        <f>'Inc Statment - SCH C.1'!G49</f>
        <v>51026925.075243279</v>
      </c>
    </row>
    <row r="11" spans="1:7" x14ac:dyDescent="0.25">
      <c r="A11" s="208" t="s">
        <v>784</v>
      </c>
      <c r="B11" s="219">
        <f>'Inc Statment - SCH C.1'!E52</f>
        <v>29661392.132393129</v>
      </c>
      <c r="D11" s="219">
        <f>'Inc Statment - SCH C.1'!G52</f>
        <v>34995892.358759552</v>
      </c>
    </row>
    <row r="12" spans="1:7" x14ac:dyDescent="0.25">
      <c r="A12" s="208" t="s">
        <v>63</v>
      </c>
      <c r="B12" s="219">
        <f>'Inc Statment - SCH C.1'!E53</f>
        <v>14722.92</v>
      </c>
      <c r="D12" s="220">
        <f>'Inc Statment - SCH C.1'!G53</f>
        <v>14722.92</v>
      </c>
    </row>
    <row r="13" spans="1:7" x14ac:dyDescent="0.25">
      <c r="A13" s="208" t="s">
        <v>64</v>
      </c>
      <c r="B13" s="219">
        <f>'Inc Statment - SCH C.1'!E54</f>
        <v>73321.679999999993</v>
      </c>
      <c r="D13" s="220">
        <f>'Inc Statment - SCH C.1'!G54</f>
        <v>57080.039999999994</v>
      </c>
    </row>
    <row r="14" spans="1:7" x14ac:dyDescent="0.25">
      <c r="A14" s="208" t="s">
        <v>785</v>
      </c>
      <c r="B14" s="219">
        <f>'Inc Statment - SCH C.1'!E57+'Inc Statment - SCH C.1'!E58</f>
        <v>1911512.4983810901</v>
      </c>
      <c r="D14" s="220">
        <f>'Inc Statment - SCH C.1'!G57+'Inc Statment - SCH C.1'!G58</f>
        <v>1136433.8597233363</v>
      </c>
    </row>
    <row r="15" spans="1:7" x14ac:dyDescent="0.25">
      <c r="A15" s="208" t="s">
        <v>786</v>
      </c>
      <c r="B15" s="219">
        <f>'Inc Statment - SCH C.1'!E60+'Inc Statment - SCH C.1'!E61</f>
        <v>6953553.4121919284</v>
      </c>
      <c r="D15" s="220">
        <f>'Inc Statment - SCH C.1'!G60+'Inc Statment - SCH C.1'!G61</f>
        <v>3549402.7004891708</v>
      </c>
    </row>
    <row r="16" spans="1:7" x14ac:dyDescent="0.25">
      <c r="A16" s="208" t="s">
        <v>787</v>
      </c>
      <c r="B16" s="219">
        <f>'Inc Statment - SCH C.1'!E62</f>
        <v>0</v>
      </c>
      <c r="D16" s="220">
        <f>'Inc Statment - SCH C.1'!G62</f>
        <v>0</v>
      </c>
    </row>
    <row r="17" spans="1:5" x14ac:dyDescent="0.25">
      <c r="A17" s="208" t="s">
        <v>788</v>
      </c>
      <c r="B17" s="221">
        <f>'Inc Statment - SCH C.1'!E63</f>
        <v>9287838.7699999996</v>
      </c>
      <c r="C17" s="222" t="s">
        <v>789</v>
      </c>
      <c r="D17" s="223">
        <f>'Inc Statment - SCH C.1'!G63</f>
        <v>12861924</v>
      </c>
      <c r="E17" s="222" t="s">
        <v>789</v>
      </c>
    </row>
    <row r="18" spans="1:5" x14ac:dyDescent="0.25">
      <c r="A18" s="209" t="s">
        <v>790</v>
      </c>
      <c r="B18" s="224">
        <f>'Inc Statment - SCH C.1'!E66</f>
        <v>96646292</v>
      </c>
      <c r="C18" s="219">
        <f>SUM(B10:B17)-B18</f>
        <v>0.84893940389156342</v>
      </c>
      <c r="D18" s="224">
        <f>'Inc Statment - SCH C.1'!G66</f>
        <v>103642380.95421535</v>
      </c>
      <c r="E18" s="219">
        <f>SUM(D10:D17)-D18</f>
        <v>0</v>
      </c>
    </row>
    <row r="19" spans="1:5" x14ac:dyDescent="0.25">
      <c r="A19" s="207"/>
    </row>
    <row r="20" spans="1:5" x14ac:dyDescent="0.25">
      <c r="A20" s="210" t="s">
        <v>791</v>
      </c>
      <c r="B20" s="219">
        <f>'Inc Statment - SCH C.1'!E68</f>
        <v>43018354</v>
      </c>
      <c r="D20" s="219">
        <f>'Inc Statment - SCH C.1'!G68</f>
        <v>32917471.662798226</v>
      </c>
    </row>
    <row r="21" spans="1:5" x14ac:dyDescent="0.25">
      <c r="A21" s="210"/>
      <c r="B21" s="219"/>
      <c r="D21" s="219"/>
    </row>
    <row r="23" spans="1:5" x14ac:dyDescent="0.25">
      <c r="A23" s="217" t="s">
        <v>792</v>
      </c>
      <c r="E23" s="217" t="s">
        <v>777</v>
      </c>
    </row>
    <row r="24" spans="1:5" x14ac:dyDescent="0.25">
      <c r="A24" s="20"/>
      <c r="B24" s="103" t="s">
        <v>9</v>
      </c>
      <c r="C24" s="103" t="s">
        <v>11</v>
      </c>
    </row>
    <row r="25" spans="1:5" x14ac:dyDescent="0.25">
      <c r="A25" s="20"/>
      <c r="B25" s="103" t="s">
        <v>16</v>
      </c>
      <c r="C25" s="103" t="s">
        <v>18</v>
      </c>
      <c r="E25" s="149" t="s">
        <v>793</v>
      </c>
    </row>
    <row r="26" spans="1:5" x14ac:dyDescent="0.25">
      <c r="A26" s="225" t="s">
        <v>23</v>
      </c>
      <c r="B26" s="225" t="s">
        <v>17</v>
      </c>
      <c r="C26" s="225" t="s">
        <v>19</v>
      </c>
      <c r="E26" s="225" t="s">
        <v>17</v>
      </c>
    </row>
    <row r="27" spans="1:5" x14ac:dyDescent="0.25">
      <c r="A27" s="226"/>
    </row>
    <row r="28" spans="1:5" x14ac:dyDescent="0.25">
      <c r="A28" s="227" t="s">
        <v>26</v>
      </c>
    </row>
    <row r="29" spans="1:5" x14ac:dyDescent="0.25">
      <c r="A29" s="228" t="s">
        <v>27</v>
      </c>
      <c r="B29" s="41">
        <f>'Inc Statment - SCH C.1'!F17</f>
        <v>-3209090.4099999964</v>
      </c>
      <c r="C29" s="41">
        <f>'Inc Statment - SCH C.1'!H17</f>
        <v>26756551.900000006</v>
      </c>
      <c r="E29" s="219">
        <f>'Inc Statment - SCH C.1'!G17</f>
        <v>134304528.19999999</v>
      </c>
    </row>
    <row r="30" spans="1:5" x14ac:dyDescent="0.25">
      <c r="A30" s="228" t="s">
        <v>29</v>
      </c>
      <c r="B30" s="229">
        <f>'Inc Statment - SCH C.1'!F18</f>
        <v>104296.50420336984</v>
      </c>
      <c r="C30" s="229">
        <f>'Inc Statment - SCH C.1'!H18</f>
        <v>179786.09</v>
      </c>
      <c r="E30" s="219">
        <f>'Inc Statment - SCH C.1'!G18</f>
        <v>2255324.4170135907</v>
      </c>
    </row>
    <row r="31" spans="1:5" ht="15.75" thickBot="1" x14ac:dyDescent="0.3">
      <c r="A31" s="230" t="s">
        <v>794</v>
      </c>
      <c r="B31" s="211">
        <f>'Inc Statment - SCH C.1'!F20</f>
        <v>-3104793.9057966266</v>
      </c>
      <c r="C31" s="211">
        <f>'Inc Statment - SCH C.1'!H20</f>
        <v>26936337.990000006</v>
      </c>
      <c r="D31" s="231" t="s">
        <v>30</v>
      </c>
      <c r="E31" s="221">
        <f>'Inc Statment - SCH C.1'!G19</f>
        <v>0</v>
      </c>
    </row>
    <row r="32" spans="1:5" ht="15.75" thickTop="1" x14ac:dyDescent="0.25">
      <c r="A32" s="19"/>
      <c r="B32" s="232"/>
      <c r="C32" s="232"/>
      <c r="E32" s="219">
        <f>'Inc Statment - SCH C.1'!G20</f>
        <v>136559852.61701357</v>
      </c>
    </row>
    <row r="33" spans="1:5" x14ac:dyDescent="0.25">
      <c r="A33" s="233" t="s">
        <v>32</v>
      </c>
      <c r="B33" s="234"/>
      <c r="C33" s="234"/>
      <c r="E33" s="219"/>
    </row>
    <row r="34" spans="1:5" x14ac:dyDescent="0.25">
      <c r="A34" s="227" t="s">
        <v>33</v>
      </c>
      <c r="B34" s="234"/>
      <c r="C34" s="234"/>
      <c r="E34" s="219"/>
    </row>
    <row r="35" spans="1:5" x14ac:dyDescent="0.25">
      <c r="A35" s="228" t="s">
        <v>34</v>
      </c>
      <c r="B35" s="235">
        <f>'Inc Statment - SCH C.1'!F24</f>
        <v>-118577.63</v>
      </c>
      <c r="C35" s="235">
        <f>'Inc Statment - SCH C.1'!H24</f>
        <v>0</v>
      </c>
      <c r="E35" s="219">
        <f>'Inc Statment - SCH C.1'!G24</f>
        <v>201875.33156333328</v>
      </c>
    </row>
    <row r="36" spans="1:5" x14ac:dyDescent="0.25">
      <c r="A36" s="228" t="s">
        <v>35</v>
      </c>
      <c r="B36" s="236">
        <f>'Inc Statment - SCH C.1'!F25</f>
        <v>276685.21000000002</v>
      </c>
      <c r="C36" s="236">
        <f>'Inc Statment - SCH C.1'!H25</f>
        <v>0</v>
      </c>
      <c r="E36" s="219">
        <f>'Inc Statment - SCH C.1'!G25</f>
        <v>6040519.9932829766</v>
      </c>
    </row>
    <row r="37" spans="1:5" x14ac:dyDescent="0.25">
      <c r="A37" s="228" t="s">
        <v>36</v>
      </c>
      <c r="B37" s="236">
        <f>'Inc Statment - SCH C.1'!F26</f>
        <v>27998</v>
      </c>
      <c r="C37" s="236">
        <f>'Inc Statment - SCH C.1'!H26</f>
        <v>0</v>
      </c>
      <c r="E37" s="219">
        <f>'Inc Statment - SCH C.1'!G26</f>
        <v>4632445.5045753438</v>
      </c>
    </row>
    <row r="38" spans="1:5" x14ac:dyDescent="0.25">
      <c r="A38" s="228" t="s">
        <v>37</v>
      </c>
      <c r="B38" s="236">
        <f>'Inc Statment - SCH C.1'!F27</f>
        <v>-192364.57</v>
      </c>
      <c r="C38" s="236">
        <f>'Inc Statment - SCH C.1'!H27</f>
        <v>0</v>
      </c>
      <c r="E38" s="219">
        <f>'Inc Statment - SCH C.1'!G27</f>
        <v>714836.08411764703</v>
      </c>
    </row>
    <row r="39" spans="1:5" x14ac:dyDescent="0.25">
      <c r="A39" s="228" t="s">
        <v>38</v>
      </c>
      <c r="B39" s="236">
        <f>'Inc Statment - SCH C.1'!F28</f>
        <v>958151.83000000427</v>
      </c>
      <c r="C39" s="236">
        <f>'Inc Statment - SCH C.1'!H28</f>
        <v>0</v>
      </c>
      <c r="E39" s="219">
        <f>'Inc Statment - SCH C.1'!G28</f>
        <v>9528061.0000000056</v>
      </c>
    </row>
    <row r="40" spans="1:5" x14ac:dyDescent="0.25">
      <c r="A40" s="228" t="s">
        <v>39</v>
      </c>
      <c r="B40" s="236">
        <f>'Inc Statment - SCH C.1'!F29</f>
        <v>8224.8901999999944</v>
      </c>
      <c r="C40" s="236">
        <f>'Inc Statment - SCH C.1'!H29</f>
        <v>0</v>
      </c>
      <c r="E40" s="219">
        <f>'Inc Statment - SCH C.1'!G29</f>
        <v>198278.8602</v>
      </c>
    </row>
    <row r="41" spans="1:5" x14ac:dyDescent="0.25">
      <c r="A41" s="228" t="s">
        <v>41</v>
      </c>
      <c r="B41" s="236">
        <f>'Inc Statment - SCH C.1'!F31+'Inc Statment - SCH C.1'!F30</f>
        <v>-1025282.986486914</v>
      </c>
      <c r="C41" s="236">
        <f>'Inc Statment - SCH C.1'!H31</f>
        <v>0</v>
      </c>
      <c r="E41" s="219">
        <f>'Inc Statment - SCH C.1'!G31+'Inc Statment - SCH C.1'!I30</f>
        <v>1196075.9999999995</v>
      </c>
    </row>
    <row r="42" spans="1:5" x14ac:dyDescent="0.25">
      <c r="A42" s="228" t="s">
        <v>42</v>
      </c>
      <c r="B42" s="236">
        <f>'Inc Statment - SCH C.1'!F32</f>
        <v>166541.16316953069</v>
      </c>
      <c r="C42" s="236">
        <f>'Inc Statment - SCH C.1'!H32</f>
        <v>0</v>
      </c>
      <c r="E42" s="219">
        <f>'Inc Statment - SCH C.1'!G32</f>
        <v>811569.44316953071</v>
      </c>
    </row>
    <row r="43" spans="1:5" x14ac:dyDescent="0.25">
      <c r="A43" s="228" t="s">
        <v>43</v>
      </c>
      <c r="B43" s="236">
        <f>'Inc Statment - SCH C.1'!F33</f>
        <v>773334.72516518063</v>
      </c>
      <c r="C43" s="236">
        <f>'Inc Statment - SCH C.1'!H33</f>
        <v>0</v>
      </c>
      <c r="E43" s="219">
        <f>'Inc Statment - SCH C.1'!G33</f>
        <v>14821707.589000786</v>
      </c>
    </row>
    <row r="44" spans="1:5" x14ac:dyDescent="0.25">
      <c r="A44" s="228" t="s">
        <v>44</v>
      </c>
      <c r="B44" s="236">
        <f>'Inc Statment - SCH C.1'!F34</f>
        <v>111260.50722224642</v>
      </c>
      <c r="C44" s="236">
        <f>'Inc Statment - SCH C.1'!H34</f>
        <v>0</v>
      </c>
      <c r="E44" s="219">
        <f>'Inc Statment - SCH C.1'!G34</f>
        <v>1728443.8036502465</v>
      </c>
    </row>
    <row r="45" spans="1:5" x14ac:dyDescent="0.25">
      <c r="A45" s="228" t="s">
        <v>45</v>
      </c>
      <c r="B45" s="236">
        <f>'Inc Statment - SCH C.1'!F35</f>
        <v>104830.91999999998</v>
      </c>
      <c r="C45" s="236">
        <f>'Inc Statment - SCH C.1'!H35</f>
        <v>0</v>
      </c>
      <c r="E45" s="219">
        <f>'Inc Statment - SCH C.1'!G35</f>
        <v>1628523.9921040004</v>
      </c>
    </row>
    <row r="46" spans="1:5" x14ac:dyDescent="0.25">
      <c r="A46" s="228" t="s">
        <v>46</v>
      </c>
      <c r="B46" s="236">
        <f>'Inc Statment - SCH C.1'!F36</f>
        <v>20981.84</v>
      </c>
      <c r="C46" s="236">
        <f>'Inc Statment - SCH C.1'!H36</f>
        <v>0</v>
      </c>
      <c r="E46" s="219">
        <f>'Inc Statment - SCH C.1'!G36</f>
        <v>325955.00964800006</v>
      </c>
    </row>
    <row r="47" spans="1:5" x14ac:dyDescent="0.25">
      <c r="A47" s="228" t="s">
        <v>47</v>
      </c>
      <c r="B47" s="236">
        <f>'Inc Statment - SCH C.1'!F37</f>
        <v>13541.47</v>
      </c>
      <c r="C47" s="236">
        <f>'Inc Statment - SCH C.1'!H37</f>
        <v>0</v>
      </c>
      <c r="E47" s="219">
        <f>'Inc Statment - SCH C.1'!G37</f>
        <v>46859.32</v>
      </c>
    </row>
    <row r="48" spans="1:5" x14ac:dyDescent="0.25">
      <c r="A48" s="228" t="s">
        <v>48</v>
      </c>
      <c r="B48" s="236">
        <f>'Inc Statment - SCH C.1'!F38</f>
        <v>40940.040000000015</v>
      </c>
      <c r="C48" s="236">
        <f>'Inc Statment - SCH C.1'!H38</f>
        <v>0</v>
      </c>
      <c r="E48" s="219">
        <f>'Inc Statment - SCH C.1'!G38</f>
        <v>342626.25473333342</v>
      </c>
    </row>
    <row r="49" spans="1:5" x14ac:dyDescent="0.25">
      <c r="A49" s="228" t="s">
        <v>49</v>
      </c>
      <c r="B49" s="236">
        <f>'Inc Statment - SCH C.1'!F39</f>
        <v>0</v>
      </c>
      <c r="C49" s="236">
        <f>'Inc Statment - SCH C.1'!H39</f>
        <v>0</v>
      </c>
      <c r="E49" s="219">
        <f>'Inc Statment - SCH C.1'!G39</f>
        <v>0</v>
      </c>
    </row>
    <row r="50" spans="1:5" x14ac:dyDescent="0.25">
      <c r="A50" s="228" t="s">
        <v>51</v>
      </c>
      <c r="B50" s="236">
        <f>'Inc Statment - SCH C.1'!F40</f>
        <v>41074.159999999996</v>
      </c>
      <c r="C50" s="236">
        <f>'Inc Statment - SCH C.1'!H40</f>
        <v>0</v>
      </c>
      <c r="E50" s="219">
        <f>'Inc Statment - SCH C.1'!G40</f>
        <v>236418.0028856</v>
      </c>
    </row>
    <row r="51" spans="1:5" x14ac:dyDescent="0.25">
      <c r="A51" s="228" t="s">
        <v>52</v>
      </c>
      <c r="B51" s="236">
        <f>'Inc Statment - SCH C.1'!F41</f>
        <v>19512.280000000002</v>
      </c>
      <c r="C51" s="236">
        <f>'Inc Statment - SCH C.1'!H41</f>
        <v>0</v>
      </c>
      <c r="E51" s="219">
        <f>'Inc Statment - SCH C.1'!G41</f>
        <v>1161823.28</v>
      </c>
    </row>
    <row r="52" spans="1:5" x14ac:dyDescent="0.25">
      <c r="A52" s="228" t="s">
        <v>53</v>
      </c>
      <c r="B52" s="236">
        <f>'Inc Statment - SCH C.1'!F42</f>
        <v>4282.2999999999993</v>
      </c>
      <c r="C52" s="236">
        <f>'Inc Statment - SCH C.1'!H42</f>
        <v>0</v>
      </c>
      <c r="E52" s="219">
        <f>'Inc Statment - SCH C.1'!G42</f>
        <v>66516.000318999984</v>
      </c>
    </row>
    <row r="53" spans="1:5" x14ac:dyDescent="0.25">
      <c r="A53" s="228" t="s">
        <v>54</v>
      </c>
      <c r="B53" s="236">
        <f>'Inc Statment - SCH C.1'!F43</f>
        <v>75941.300000000017</v>
      </c>
      <c r="C53" s="236">
        <f>'Inc Statment - SCH C.1'!H43</f>
        <v>0</v>
      </c>
      <c r="E53" s="219">
        <f>'Inc Statment - SCH C.1'!G43</f>
        <v>600762.65999999992</v>
      </c>
    </row>
    <row r="54" spans="1:5" x14ac:dyDescent="0.25">
      <c r="A54" s="228" t="s">
        <v>55</v>
      </c>
      <c r="B54" s="236">
        <f>'Inc Statment - SCH C.1'!F44</f>
        <v>-139899.72</v>
      </c>
      <c r="C54" s="236">
        <f>'Inc Statment - SCH C.1'!H44</f>
        <v>125695.39569080999</v>
      </c>
      <c r="E54" s="219">
        <f>'Inc Statment - SCH C.1'!G44</f>
        <v>626717.01</v>
      </c>
    </row>
    <row r="55" spans="1:5" x14ac:dyDescent="0.25">
      <c r="A55" s="228" t="s">
        <v>56</v>
      </c>
      <c r="B55" s="236">
        <f>'Inc Statment - SCH C.1'!F45</f>
        <v>7734.130000000001</v>
      </c>
      <c r="C55" s="236">
        <f>'Inc Statment - SCH C.1'!H45</f>
        <v>0</v>
      </c>
      <c r="E55" s="219">
        <f>'Inc Statment - SCH C.1'!G45</f>
        <v>120150.005922</v>
      </c>
    </row>
    <row r="56" spans="1:5" x14ac:dyDescent="0.25">
      <c r="A56" s="228" t="s">
        <v>57</v>
      </c>
      <c r="B56" s="236">
        <f>'Inc Statment - SCH C.1'!F46</f>
        <v>609203.43999999994</v>
      </c>
      <c r="C56" s="236">
        <f>'Inc Statment - SCH C.1'!H46</f>
        <v>0</v>
      </c>
      <c r="E56" s="219">
        <f>'Inc Statment - SCH C.1'!G46</f>
        <v>941449.44</v>
      </c>
    </row>
    <row r="57" spans="1:5" x14ac:dyDescent="0.25">
      <c r="A57" s="228" t="s">
        <v>58</v>
      </c>
      <c r="B57" s="236">
        <f>'Inc Statment - SCH C.1'!F47</f>
        <v>233119</v>
      </c>
      <c r="C57" s="236">
        <f>'Inc Statment - SCH C.1'!H47</f>
        <v>0</v>
      </c>
      <c r="E57" s="219">
        <f>'Inc Statment - SCH C.1'!G47</f>
        <v>2063676.1700000002</v>
      </c>
    </row>
    <row r="58" spans="1:5" x14ac:dyDescent="0.25">
      <c r="A58" s="228" t="s">
        <v>59</v>
      </c>
      <c r="B58" s="229">
        <f>'Inc Statment - SCH C.1'!F48</f>
        <v>265741.33999999997</v>
      </c>
      <c r="C58" s="229">
        <f>'Inc Statment - SCH C.1'!H48</f>
        <v>0</v>
      </c>
      <c r="E58" s="219">
        <f>'Inc Statment - SCH C.1'!G48</f>
        <v>2991634.3200714896</v>
      </c>
    </row>
    <row r="59" spans="1:5" x14ac:dyDescent="0.25">
      <c r="A59" s="230" t="s">
        <v>795</v>
      </c>
      <c r="B59" s="212">
        <f>'Inc Statment - SCH C.1'!F49</f>
        <v>2282973.6392700481</v>
      </c>
      <c r="C59" s="212">
        <f>'Inc Statment - SCH C.1'!H49</f>
        <v>125695.39569080999</v>
      </c>
      <c r="E59" s="237">
        <f>'Inc Statment - SCH C.1'!G49</f>
        <v>51026925.075243279</v>
      </c>
    </row>
    <row r="60" spans="1:5" x14ac:dyDescent="0.25">
      <c r="A60" s="238"/>
      <c r="B60" s="239"/>
      <c r="C60" s="239"/>
    </row>
    <row r="61" spans="1:5" x14ac:dyDescent="0.25">
      <c r="A61" s="227" t="s">
        <v>61</v>
      </c>
      <c r="B61" s="240"/>
      <c r="C61" s="240"/>
    </row>
    <row r="62" spans="1:5" x14ac:dyDescent="0.25">
      <c r="A62" s="228" t="s">
        <v>608</v>
      </c>
      <c r="B62" s="235">
        <f>'Inc Statment - SCH C.1'!F52</f>
        <v>5334500.2263664193</v>
      </c>
      <c r="C62" s="235">
        <f>'Inc Statment - SCH C.1'!H52</f>
        <v>0</v>
      </c>
      <c r="E62" s="241">
        <f>'Inc Statment - SCH C.1'!G52</f>
        <v>34995892.358759552</v>
      </c>
    </row>
    <row r="63" spans="1:5" x14ac:dyDescent="0.25">
      <c r="A63" s="228" t="s">
        <v>618</v>
      </c>
      <c r="B63" s="236">
        <f>'Inc Statment - SCH C.1'!F53+'Inc Statment - SCH C.1'!F54</f>
        <v>-16241.64</v>
      </c>
      <c r="C63" s="236">
        <f>'Inc Statment - SCH C.1'!H53</f>
        <v>0</v>
      </c>
      <c r="E63" s="241">
        <f>'Inc Statment - SCH C.1'!G53+'Inc Statment - SCH C.1'!G54</f>
        <v>71802.959999999992</v>
      </c>
    </row>
    <row r="64" spans="1:5" x14ac:dyDescent="0.25">
      <c r="A64" s="228" t="s">
        <v>796</v>
      </c>
      <c r="B64" s="236">
        <f>'Inc Statment - SCH C.1'!F55</f>
        <v>0</v>
      </c>
      <c r="C64" s="236">
        <f>'Inc Statment - SCH C.1'!H55</f>
        <v>0</v>
      </c>
      <c r="E64" s="242">
        <f>'Inc Statment - SCH C.1'!G55</f>
        <v>0</v>
      </c>
    </row>
    <row r="65" spans="1:5" x14ac:dyDescent="0.25">
      <c r="A65" s="228" t="s">
        <v>797</v>
      </c>
      <c r="B65" s="236">
        <f>'Inc Statment - SCH C.1'!F57+'Inc Statment - SCH C.1'!F58</f>
        <v>-775078.63865775382</v>
      </c>
      <c r="C65" s="236">
        <f>'Link In'!I55</f>
        <v>1338439.4169421</v>
      </c>
      <c r="E65" s="228"/>
    </row>
    <row r="66" spans="1:5" x14ac:dyDescent="0.25">
      <c r="A66" s="228" t="s">
        <v>798</v>
      </c>
      <c r="B66" s="236">
        <f>'Inc Statment - SCH C.1'!F60+'Inc Statment - SCH C.1'!F61+'Inc Statment - SCH C.1'!F62</f>
        <v>-3404150.711702757</v>
      </c>
      <c r="C66" s="236">
        <f>'Link In'!I58</f>
        <v>5340373.1572107403</v>
      </c>
      <c r="E66" s="228"/>
    </row>
    <row r="67" spans="1:5" x14ac:dyDescent="0.25">
      <c r="A67" s="228" t="s">
        <v>72</v>
      </c>
      <c r="B67" s="236">
        <f>'Inc Statment - SCH C.1'!F63</f>
        <v>3574085.23</v>
      </c>
      <c r="C67" s="236">
        <f>'Inc Statment - SCH C.1'!H63</f>
        <v>41859.098620019999</v>
      </c>
      <c r="E67" s="243">
        <f>'Inc Statment - SCH C.1'!G63</f>
        <v>12861924</v>
      </c>
    </row>
    <row r="68" spans="1:5" x14ac:dyDescent="0.25">
      <c r="A68" s="230" t="s">
        <v>799</v>
      </c>
      <c r="B68" s="213">
        <f>'Inc Statment - SCH C.1'!F64</f>
        <v>4713115</v>
      </c>
      <c r="C68" s="213">
        <f>'Inc Statment - SCH C.1'!H64</f>
        <v>6720671</v>
      </c>
    </row>
    <row r="69" spans="1:5" x14ac:dyDescent="0.25">
      <c r="A69" s="230"/>
      <c r="B69" s="214"/>
      <c r="C69" s="214"/>
    </row>
    <row r="70" spans="1:5" x14ac:dyDescent="0.25">
      <c r="A70" s="238"/>
      <c r="B70" s="68"/>
      <c r="C70" s="68"/>
    </row>
    <row r="71" spans="1:5" ht="15.75" thickBot="1" x14ac:dyDescent="0.3">
      <c r="A71" s="230" t="s">
        <v>800</v>
      </c>
      <c r="B71" s="211">
        <f>'Inc Statment - SCH C.1'!F66</f>
        <v>6996088</v>
      </c>
      <c r="C71" s="211">
        <f>'Inc Statment - SCH C.1'!H66</f>
        <v>6846366</v>
      </c>
    </row>
    <row r="72" spans="1:5" ht="15.75" thickTop="1" x14ac:dyDescent="0.25">
      <c r="A72" s="238"/>
      <c r="B72" s="244"/>
      <c r="C72" s="244"/>
    </row>
    <row r="73" spans="1:5" ht="15.75" thickBot="1" x14ac:dyDescent="0.3">
      <c r="A73" s="227" t="s">
        <v>801</v>
      </c>
      <c r="B73" s="211">
        <f>'Inc Statment - SCH C.1'!F68</f>
        <v>-10100881.905796627</v>
      </c>
      <c r="C73" s="215"/>
    </row>
    <row r="74" spans="1:5" ht="15.75" thickTop="1" x14ac:dyDescent="0.25"/>
    <row r="76" spans="1:5" x14ac:dyDescent="0.25">
      <c r="A76" s="217" t="s">
        <v>802</v>
      </c>
    </row>
    <row r="77" spans="1:5" x14ac:dyDescent="0.25">
      <c r="B77" s="149" t="s">
        <v>77</v>
      </c>
      <c r="C77" s="149" t="s">
        <v>803</v>
      </c>
    </row>
    <row r="78" spans="1:5" x14ac:dyDescent="0.25">
      <c r="A78" s="74" t="s">
        <v>804</v>
      </c>
      <c r="B78" s="19">
        <f>'MSFR Inc Stmt by Acct - SCH C.2'!G472</f>
        <v>8387105.25</v>
      </c>
      <c r="C78" s="19">
        <f>'MSFR Inc Stmt by Acct - SCH C.2'!I472</f>
        <v>11940916</v>
      </c>
    </row>
    <row r="79" spans="1:5" x14ac:dyDescent="0.25">
      <c r="A79" s="74" t="s">
        <v>805</v>
      </c>
      <c r="B79" s="19">
        <f>SUM('MSFR Inc Stmt by Acct - SCH C.2'!G474:G479)</f>
        <v>723453.8400000002</v>
      </c>
      <c r="C79" s="19">
        <f>SUM('MSFR Inc Stmt by Acct - SCH C.2'!I474:I479)</f>
        <v>708794</v>
      </c>
    </row>
    <row r="80" spans="1:5" x14ac:dyDescent="0.25">
      <c r="A80" s="74" t="s">
        <v>806</v>
      </c>
      <c r="B80" s="19">
        <f>'MSFR Inc Stmt by Acct - SCH C.2'!G480+'MSFR Inc Stmt by Acct - SCH C.2'!G481</f>
        <v>177579.7</v>
      </c>
      <c r="C80" s="19">
        <f>'MSFR Inc Stmt by Acct - SCH C.2'!I480+'MSFR Inc Stmt by Acct - SCH C.2'!I481</f>
        <v>212214</v>
      </c>
    </row>
    <row r="82" spans="1:5" x14ac:dyDescent="0.25">
      <c r="A82" s="74" t="s">
        <v>437</v>
      </c>
      <c r="B82" s="19">
        <f>'MSFR Inc Stmt by Acct - SCH C.2'!G301</f>
        <v>1292.622464</v>
      </c>
      <c r="C82" s="19">
        <f>'MSFR Inc Stmt by Acct - SCH C.2'!I301</f>
        <v>1382</v>
      </c>
    </row>
    <row r="83" spans="1:5" x14ac:dyDescent="0.25">
      <c r="A83" s="74" t="s">
        <v>436</v>
      </c>
      <c r="B83" s="19">
        <f>'MSFR Inc Stmt by Acct - SCH C.2'!G300</f>
        <v>55199.200980000009</v>
      </c>
      <c r="C83" s="19">
        <f>'MSFR Inc Stmt by Acct - SCH C.2'!I300</f>
        <v>58997</v>
      </c>
    </row>
    <row r="86" spans="1:5" x14ac:dyDescent="0.25">
      <c r="A86" s="74" t="s">
        <v>807</v>
      </c>
      <c r="B86" s="19">
        <f>'MSFR Inc Stmt by Acct - SCH C.2'!G432+'MSFR Inc Stmt by Acct - SCH C.2'!G433+'MSFR Inc Stmt by Acct - SCH C.2'!G434</f>
        <v>30879957.527473815</v>
      </c>
      <c r="C86" s="19">
        <f>'MSFR Inc Stmt by Acct - SCH C.2'!I432</f>
        <v>35970375.710232824</v>
      </c>
    </row>
    <row r="87" spans="1:5" x14ac:dyDescent="0.25">
      <c r="A87" s="74" t="s">
        <v>808</v>
      </c>
      <c r="B87" s="19">
        <f>'MSFR Inc Stmt by Acct - SCH C.2'!G436+'MSFR Inc Stmt by Acct - SCH C.2'!G437</f>
        <v>-4814750.8618722912</v>
      </c>
      <c r="C87" s="19">
        <f>'MSFR Inc Stmt by Acct - SCH C.2'!I436+'MSFR Inc Stmt by Acct - SCH C.2'!I437</f>
        <v>-5264656.0497857668</v>
      </c>
    </row>
    <row r="89" spans="1:5" x14ac:dyDescent="0.25">
      <c r="A89" s="74" t="s">
        <v>809</v>
      </c>
      <c r="B89" s="19">
        <f>'MSFR Inc Stmt by Acct - SCH C.2'!G438</f>
        <v>4746755.0938143954</v>
      </c>
      <c r="C89" s="19">
        <f>'MSFR Inc Stmt by Acct - SCH C.2'!I438</f>
        <v>5492010.9132448779</v>
      </c>
    </row>
    <row r="90" spans="1:5" x14ac:dyDescent="0.25">
      <c r="A90" s="74" t="s">
        <v>810</v>
      </c>
      <c r="B90" s="19">
        <f>'MSFR Inc Stmt by Acct - SCH C.2'!G439+'MSFR Inc Stmt by Acct - SCH C.2'!G440</f>
        <v>-1150569.6270227875</v>
      </c>
      <c r="C90" s="19">
        <f>'MSFR Inc Stmt by Acct - SCH C.2'!I439+'MSFR Inc Stmt by Acct - SCH C.2'!I440</f>
        <v>-1201838.214932383</v>
      </c>
    </row>
    <row r="92" spans="1:5" x14ac:dyDescent="0.25">
      <c r="A92" s="74" t="s">
        <v>811</v>
      </c>
      <c r="B92" s="19">
        <f>'MSFR Inc Stmt by Acct - SCH C.2'!G446</f>
        <v>57080.039999999994</v>
      </c>
      <c r="C92" s="19">
        <f>'MSFR Inc Stmt by Acct - SCH C.2'!I446</f>
        <v>57080.04</v>
      </c>
    </row>
    <row r="93" spans="1:5" x14ac:dyDescent="0.25">
      <c r="A93" s="74" t="s">
        <v>63</v>
      </c>
      <c r="B93" s="51">
        <f>'MSFR Inc Stmt by Acct - SCH C.2'!G445</f>
        <v>14722.92</v>
      </c>
      <c r="C93" s="19">
        <f>'MSFR Inc Stmt by Acct - SCH C.2'!I445</f>
        <v>14722.92</v>
      </c>
    </row>
    <row r="94" spans="1:5" x14ac:dyDescent="0.25">
      <c r="D94" s="231"/>
      <c r="E94" s="231"/>
    </row>
    <row r="95" spans="1:5" x14ac:dyDescent="0.25">
      <c r="A95" s="74" t="s">
        <v>812</v>
      </c>
      <c r="B95" s="19">
        <f>SUM('MSFR Inc Stmt by Acct - SCH C.2'!G418:G420)</f>
        <v>1376204.4950000038</v>
      </c>
      <c r="C95" s="19">
        <f>SUM('MSFR Inc Stmt by Acct - SCH C.2'!I418:I420)</f>
        <v>1362695</v>
      </c>
      <c r="D95" s="19"/>
      <c r="E95" s="19"/>
    </row>
    <row r="97" spans="1:7" x14ac:dyDescent="0.25">
      <c r="A97" s="217" t="s">
        <v>813</v>
      </c>
    </row>
    <row r="98" spans="1:7" x14ac:dyDescent="0.25">
      <c r="C98" s="103" t="s">
        <v>8</v>
      </c>
      <c r="D98" s="103"/>
      <c r="E98" s="103" t="s">
        <v>803</v>
      </c>
      <c r="F98" s="103"/>
      <c r="G98" s="103" t="s">
        <v>803</v>
      </c>
    </row>
    <row r="99" spans="1:7" x14ac:dyDescent="0.25">
      <c r="A99" s="20"/>
      <c r="C99" s="103" t="s">
        <v>15</v>
      </c>
      <c r="D99" s="103"/>
      <c r="E99" s="103" t="s">
        <v>814</v>
      </c>
      <c r="F99" s="103"/>
      <c r="G99" s="103" t="s">
        <v>814</v>
      </c>
    </row>
    <row r="100" spans="1:7" x14ac:dyDescent="0.25">
      <c r="A100" s="225" t="s">
        <v>23</v>
      </c>
      <c r="C100" s="245">
        <f>'Link In'!C6</f>
        <v>45900</v>
      </c>
      <c r="D100" s="245"/>
      <c r="E100" s="225" t="s">
        <v>17</v>
      </c>
      <c r="F100" s="225"/>
      <c r="G100" s="246" t="s">
        <v>19</v>
      </c>
    </row>
    <row r="101" spans="1:7" x14ac:dyDescent="0.25">
      <c r="A101" s="226"/>
      <c r="C101" s="247"/>
      <c r="D101" s="247"/>
      <c r="E101" s="248"/>
      <c r="F101" s="248"/>
    </row>
    <row r="102" spans="1:7" x14ac:dyDescent="0.25">
      <c r="A102" s="233" t="s">
        <v>26</v>
      </c>
      <c r="C102" s="68"/>
      <c r="D102" s="68"/>
      <c r="E102" s="216"/>
      <c r="F102" s="216"/>
    </row>
    <row r="103" spans="1:7" x14ac:dyDescent="0.25">
      <c r="A103" s="228" t="s">
        <v>27</v>
      </c>
      <c r="C103" s="219">
        <f>'Inc Statment - SCH C.1'!E17</f>
        <v>137513618.60999998</v>
      </c>
      <c r="D103" s="219"/>
      <c r="E103" s="219">
        <f>'Inc Statment - SCH C.1'!G17</f>
        <v>134304528.19999999</v>
      </c>
      <c r="F103" s="219"/>
      <c r="G103" s="219">
        <f>'Inc Statment - SCH C.1'!I17</f>
        <v>161061080.09999999</v>
      </c>
    </row>
    <row r="104" spans="1:7" x14ac:dyDescent="0.25">
      <c r="A104" s="228" t="s">
        <v>29</v>
      </c>
      <c r="C104" s="219">
        <f>'Inc Statment - SCH C.1'!E18</f>
        <v>2151027.9128102208</v>
      </c>
      <c r="D104" s="219"/>
      <c r="E104" s="219">
        <f>'Inc Statment - SCH C.1'!G18</f>
        <v>2255324.4170135907</v>
      </c>
      <c r="F104" s="219"/>
      <c r="G104" s="219">
        <f>'Inc Statment - SCH C.1'!I18</f>
        <v>2435110.5070135905</v>
      </c>
    </row>
    <row r="105" spans="1:7" x14ac:dyDescent="0.25">
      <c r="A105" s="228" t="s">
        <v>30</v>
      </c>
      <c r="C105" s="219">
        <f>'Inc Statment - SCH C.1'!E19</f>
        <v>0</v>
      </c>
      <c r="D105" s="219"/>
      <c r="E105" s="219">
        <f>'Inc Statment - SCH C.1'!G19</f>
        <v>0</v>
      </c>
      <c r="F105" s="219"/>
      <c r="G105" s="219">
        <f>'Inc Statment - SCH C.1'!I19</f>
        <v>0</v>
      </c>
    </row>
    <row r="106" spans="1:7" x14ac:dyDescent="0.25">
      <c r="A106" s="230" t="s">
        <v>794</v>
      </c>
    </row>
    <row r="107" spans="1:7" x14ac:dyDescent="0.25">
      <c r="A107" s="19"/>
    </row>
    <row r="108" spans="1:7" x14ac:dyDescent="0.25">
      <c r="A108" s="233" t="s">
        <v>32</v>
      </c>
    </row>
    <row r="109" spans="1:7" x14ac:dyDescent="0.25">
      <c r="A109" s="227" t="s">
        <v>33</v>
      </c>
    </row>
    <row r="110" spans="1:7" x14ac:dyDescent="0.25">
      <c r="A110" s="228" t="s">
        <v>34</v>
      </c>
      <c r="C110" s="219">
        <f>'Inc Statment - SCH C.1'!E24</f>
        <v>320452.96156333329</v>
      </c>
      <c r="D110" s="219"/>
      <c r="E110" s="219">
        <f>'Inc Statment - SCH C.1'!G24</f>
        <v>201875.33156333328</v>
      </c>
      <c r="F110" s="219"/>
      <c r="G110" s="219">
        <f>'Inc Statment - SCH C.1'!I24</f>
        <v>201875.33156333328</v>
      </c>
    </row>
    <row r="111" spans="1:7" x14ac:dyDescent="0.25">
      <c r="A111" s="228" t="s">
        <v>35</v>
      </c>
      <c r="C111" s="219">
        <f>'Inc Statment - SCH C.1'!E25</f>
        <v>5763834.7832829766</v>
      </c>
      <c r="D111" s="219"/>
      <c r="E111" s="219">
        <f>'Inc Statment - SCH C.1'!G25</f>
        <v>6040519.9932829766</v>
      </c>
      <c r="F111" s="219"/>
      <c r="G111" s="219">
        <f>'Inc Statment - SCH C.1'!I25</f>
        <v>6040519.9932829766</v>
      </c>
    </row>
    <row r="112" spans="1:7" x14ac:dyDescent="0.25">
      <c r="A112" s="228" t="s">
        <v>36</v>
      </c>
      <c r="C112" s="219">
        <f>'Inc Statment - SCH C.1'!E26</f>
        <v>4604447.5045753438</v>
      </c>
      <c r="D112" s="219"/>
      <c r="E112" s="219">
        <f>'Inc Statment - SCH C.1'!G26</f>
        <v>4632445.5045753438</v>
      </c>
      <c r="F112" s="219"/>
      <c r="G112" s="219">
        <f>'Inc Statment - SCH C.1'!I26</f>
        <v>4632445.5045753438</v>
      </c>
    </row>
    <row r="113" spans="1:12" x14ac:dyDescent="0.25">
      <c r="A113" s="228" t="s">
        <v>37</v>
      </c>
      <c r="C113" s="219">
        <f>'Inc Statment - SCH C.1'!E27</f>
        <v>907200.65411764709</v>
      </c>
      <c r="D113" s="219"/>
      <c r="E113" s="219">
        <f>'Inc Statment - SCH C.1'!G27</f>
        <v>714836.08411764703</v>
      </c>
      <c r="F113" s="219"/>
      <c r="G113" s="219">
        <f>'Inc Statment - SCH C.1'!I27</f>
        <v>714836.08411764703</v>
      </c>
    </row>
    <row r="114" spans="1:12" x14ac:dyDescent="0.25">
      <c r="A114" s="228" t="s">
        <v>38</v>
      </c>
      <c r="C114" s="219">
        <f>'Inc Statment - SCH C.1'!E28</f>
        <v>8569909.1700000018</v>
      </c>
      <c r="D114" s="219"/>
      <c r="E114" s="219">
        <f>'Inc Statment - SCH C.1'!G28</f>
        <v>9528061.0000000056</v>
      </c>
      <c r="F114" s="219"/>
      <c r="G114" s="219">
        <f>'Inc Statment - SCH C.1'!I28</f>
        <v>9528061.0000000056</v>
      </c>
    </row>
    <row r="115" spans="1:12" ht="45" x14ac:dyDescent="0.25">
      <c r="A115" s="228" t="s">
        <v>39</v>
      </c>
      <c r="C115" s="219">
        <f>'Inc Statment - SCH C.1'!E29</f>
        <v>190053.97</v>
      </c>
      <c r="D115" s="219"/>
      <c r="E115" s="219">
        <f>'Inc Statment - SCH C.1'!G29</f>
        <v>198278.8602</v>
      </c>
      <c r="F115" s="219"/>
      <c r="G115" s="219">
        <f>'Inc Statment - SCH C.1'!I29</f>
        <v>198278.8602</v>
      </c>
      <c r="J115" s="249" t="s">
        <v>8</v>
      </c>
      <c r="K115" s="249" t="s">
        <v>815</v>
      </c>
      <c r="L115" s="249" t="s">
        <v>816</v>
      </c>
    </row>
    <row r="116" spans="1:12" x14ac:dyDescent="0.25">
      <c r="A116" s="228" t="s">
        <v>41</v>
      </c>
      <c r="C116" s="219">
        <f>'Inc Statment - SCH C.1'!E31</f>
        <v>2294382.8052780838</v>
      </c>
      <c r="D116" s="219"/>
      <c r="E116" s="219">
        <f>'Inc Statment - SCH C.1'!G31</f>
        <v>1923170.9999999995</v>
      </c>
      <c r="F116" s="219"/>
      <c r="G116" s="219">
        <f>'Inc Statment - SCH C.1'!I31</f>
        <v>1923170.9999999995</v>
      </c>
      <c r="I116" s="74" t="s">
        <v>817</v>
      </c>
      <c r="J116" s="51">
        <f>'Link In'!F29</f>
        <v>-73023.818791170139</v>
      </c>
      <c r="K116" s="51">
        <f>J116+'Link In'!G29</f>
        <v>-727095</v>
      </c>
      <c r="L116" s="51">
        <f>'Inc Statment - SCH C.1'!I30</f>
        <v>-727095</v>
      </c>
    </row>
    <row r="117" spans="1:12" x14ac:dyDescent="0.25">
      <c r="A117" s="228" t="s">
        <v>42</v>
      </c>
      <c r="C117" s="219">
        <f>'Inc Statment - SCH C.1'!E32</f>
        <v>645028.28</v>
      </c>
      <c r="D117" s="219"/>
      <c r="E117" s="219">
        <f>'Inc Statment - SCH C.1'!G32</f>
        <v>811569.44316953071</v>
      </c>
      <c r="F117" s="219"/>
      <c r="G117" s="219">
        <f>'Inc Statment - SCH C.1'!I32</f>
        <v>811569.44316953071</v>
      </c>
    </row>
    <row r="118" spans="1:12" x14ac:dyDescent="0.25">
      <c r="A118" s="228" t="s">
        <v>43</v>
      </c>
      <c r="C118" s="219">
        <f>'Inc Statment - SCH C.1'!E33</f>
        <v>14048372.863835605</v>
      </c>
      <c r="D118" s="219"/>
      <c r="E118" s="219">
        <f>'Inc Statment - SCH C.1'!G33</f>
        <v>14821707.589000786</v>
      </c>
      <c r="F118" s="219"/>
      <c r="G118" s="219">
        <f>'Inc Statment - SCH C.1'!I33</f>
        <v>14821707.589000786</v>
      </c>
    </row>
    <row r="119" spans="1:12" x14ac:dyDescent="0.25">
      <c r="A119" s="228" t="s">
        <v>44</v>
      </c>
      <c r="C119" s="219">
        <f>'Inc Statment - SCH C.1'!E34</f>
        <v>1617183.2964280001</v>
      </c>
      <c r="D119" s="219"/>
      <c r="E119" s="219">
        <f>'Inc Statment - SCH C.1'!G34</f>
        <v>1728443.8036502465</v>
      </c>
      <c r="F119" s="219"/>
      <c r="G119" s="219">
        <f>'Inc Statment - SCH C.1'!I34</f>
        <v>1728443.8036502465</v>
      </c>
    </row>
    <row r="120" spans="1:12" x14ac:dyDescent="0.25">
      <c r="A120" s="228" t="s">
        <v>45</v>
      </c>
      <c r="C120" s="219">
        <f>'Inc Statment - SCH C.1'!E35</f>
        <v>1523693.0721040005</v>
      </c>
      <c r="D120" s="219"/>
      <c r="E120" s="219">
        <f>'Inc Statment - SCH C.1'!G35</f>
        <v>1628523.9921040004</v>
      </c>
      <c r="F120" s="219"/>
      <c r="G120" s="219">
        <f>'Inc Statment - SCH C.1'!I35</f>
        <v>1628523.9921040004</v>
      </c>
    </row>
    <row r="121" spans="1:12" x14ac:dyDescent="0.25">
      <c r="A121" s="228" t="s">
        <v>46</v>
      </c>
      <c r="C121" s="219">
        <f>'Inc Statment - SCH C.1'!E36</f>
        <v>304973.16964800004</v>
      </c>
      <c r="D121" s="219"/>
      <c r="E121" s="219">
        <f>'Inc Statment - SCH C.1'!G36</f>
        <v>325955.00964800006</v>
      </c>
      <c r="F121" s="219"/>
      <c r="G121" s="219">
        <f>'Inc Statment - SCH C.1'!I36</f>
        <v>325955.00964800006</v>
      </c>
    </row>
    <row r="122" spans="1:12" x14ac:dyDescent="0.25">
      <c r="A122" s="228" t="s">
        <v>47</v>
      </c>
      <c r="C122" s="219">
        <f>'Inc Statment - SCH C.1'!E37</f>
        <v>33317.85</v>
      </c>
      <c r="D122" s="219"/>
      <c r="E122" s="219">
        <f>'Inc Statment - SCH C.1'!G37</f>
        <v>46859.32</v>
      </c>
      <c r="F122" s="219"/>
      <c r="G122" s="219">
        <f>'Inc Statment - SCH C.1'!I37</f>
        <v>46859.32</v>
      </c>
    </row>
    <row r="123" spans="1:12" x14ac:dyDescent="0.25">
      <c r="A123" s="228" t="s">
        <v>48</v>
      </c>
      <c r="C123" s="219">
        <f>'Inc Statment - SCH C.1'!E38</f>
        <v>301686.21473333339</v>
      </c>
      <c r="D123" s="219"/>
      <c r="E123" s="219">
        <f>'Inc Statment - SCH C.1'!G38</f>
        <v>342626.25473333342</v>
      </c>
      <c r="F123" s="219"/>
      <c r="G123" s="219">
        <f>'Inc Statment - SCH C.1'!I38</f>
        <v>342626.25473333342</v>
      </c>
    </row>
    <row r="124" spans="1:12" x14ac:dyDescent="0.25">
      <c r="A124" s="228" t="s">
        <v>49</v>
      </c>
      <c r="C124" s="219">
        <f>'Inc Statment - SCH C.1'!E39</f>
        <v>0</v>
      </c>
      <c r="D124" s="219"/>
      <c r="E124" s="219">
        <f>'Inc Statment - SCH C.1'!G39</f>
        <v>0</v>
      </c>
      <c r="F124" s="219"/>
      <c r="G124" s="219">
        <f>'Inc Statment - SCH C.1'!I39</f>
        <v>0</v>
      </c>
    </row>
    <row r="125" spans="1:12" x14ac:dyDescent="0.25">
      <c r="A125" s="228" t="s">
        <v>51</v>
      </c>
      <c r="C125" s="219">
        <f>'Inc Statment - SCH C.1'!E40</f>
        <v>195343.8428856</v>
      </c>
      <c r="D125" s="219"/>
      <c r="E125" s="219">
        <f>'Inc Statment - SCH C.1'!G40</f>
        <v>236418.0028856</v>
      </c>
      <c r="F125" s="219"/>
      <c r="G125" s="219">
        <f>'Inc Statment - SCH C.1'!I40</f>
        <v>236418.0028856</v>
      </c>
    </row>
    <row r="126" spans="1:12" x14ac:dyDescent="0.25">
      <c r="A126" s="228" t="s">
        <v>52</v>
      </c>
      <c r="C126" s="219">
        <f>'Inc Statment - SCH C.1'!E41</f>
        <v>1142311</v>
      </c>
      <c r="D126" s="219"/>
      <c r="E126" s="219">
        <f>'Inc Statment - SCH C.1'!G41</f>
        <v>1161823.28</v>
      </c>
      <c r="F126" s="219"/>
      <c r="G126" s="219">
        <f>'Inc Statment - SCH C.1'!I41</f>
        <v>1161823.28</v>
      </c>
    </row>
    <row r="127" spans="1:12" x14ac:dyDescent="0.25">
      <c r="A127" s="228" t="s">
        <v>53</v>
      </c>
      <c r="C127" s="219">
        <f>'Inc Statment - SCH C.1'!E42</f>
        <v>62233.700318999989</v>
      </c>
      <c r="D127" s="219"/>
      <c r="E127" s="219">
        <f>'Inc Statment - SCH C.1'!G42</f>
        <v>66516.000318999984</v>
      </c>
      <c r="F127" s="219"/>
      <c r="G127" s="219">
        <f>'Inc Statment - SCH C.1'!I42</f>
        <v>66516.000318999984</v>
      </c>
    </row>
    <row r="128" spans="1:12" x14ac:dyDescent="0.25">
      <c r="A128" s="228" t="s">
        <v>54</v>
      </c>
      <c r="C128" s="219">
        <f>'Inc Statment - SCH C.1'!E43</f>
        <v>524821.35999999987</v>
      </c>
      <c r="D128" s="219"/>
      <c r="E128" s="219">
        <f>'Inc Statment - SCH C.1'!G43</f>
        <v>600762.65999999992</v>
      </c>
      <c r="F128" s="219"/>
      <c r="G128" s="219">
        <f>'Inc Statment - SCH C.1'!I43</f>
        <v>600762.65999999992</v>
      </c>
    </row>
    <row r="129" spans="1:7" x14ac:dyDescent="0.25">
      <c r="A129" s="228" t="s">
        <v>55</v>
      </c>
      <c r="C129" s="219">
        <f>'Inc Statment - SCH C.1'!E44</f>
        <v>766616.73</v>
      </c>
      <c r="D129" s="219"/>
      <c r="E129" s="219">
        <f>'Inc Statment - SCH C.1'!G44</f>
        <v>626717.01</v>
      </c>
      <c r="F129" s="219"/>
      <c r="G129" s="219">
        <f>'Inc Statment - SCH C.1'!I44</f>
        <v>752412.40569080994</v>
      </c>
    </row>
    <row r="130" spans="1:7" x14ac:dyDescent="0.25">
      <c r="A130" s="228" t="s">
        <v>56</v>
      </c>
      <c r="C130" s="219">
        <f>'Inc Statment - SCH C.1'!E45</f>
        <v>112415.87592199999</v>
      </c>
      <c r="D130" s="219"/>
      <c r="E130" s="219">
        <f>'Inc Statment - SCH C.1'!G45</f>
        <v>120150.005922</v>
      </c>
      <c r="F130" s="219"/>
      <c r="G130" s="219">
        <f>'Inc Statment - SCH C.1'!I45</f>
        <v>120150.005922</v>
      </c>
    </row>
    <row r="131" spans="1:7" x14ac:dyDescent="0.25">
      <c r="A131" s="228" t="s">
        <v>57</v>
      </c>
      <c r="C131" s="219">
        <f>'Inc Statment - SCH C.1'!E46</f>
        <v>332246</v>
      </c>
      <c r="D131" s="219"/>
      <c r="E131" s="219">
        <f>'Inc Statment - SCH C.1'!G46</f>
        <v>941449.44</v>
      </c>
      <c r="F131" s="219"/>
      <c r="G131" s="219">
        <f>'Inc Statment - SCH C.1'!I46</f>
        <v>941449.44</v>
      </c>
    </row>
    <row r="132" spans="1:7" x14ac:dyDescent="0.25">
      <c r="A132" s="228" t="s">
        <v>58</v>
      </c>
      <c r="C132" s="219">
        <f>'Inc Statment - SCH C.1'!E47</f>
        <v>1830557.1700000002</v>
      </c>
      <c r="D132" s="219"/>
      <c r="E132" s="219">
        <f>'Inc Statment - SCH C.1'!G47</f>
        <v>2063676.1700000002</v>
      </c>
      <c r="F132" s="219"/>
      <c r="G132" s="219">
        <f>'Inc Statment - SCH C.1'!I47</f>
        <v>2063676.1700000002</v>
      </c>
    </row>
    <row r="133" spans="1:7" x14ac:dyDescent="0.25">
      <c r="A133" s="228" t="s">
        <v>59</v>
      </c>
      <c r="C133" s="221">
        <f>'Inc Statment - SCH C.1'!E48</f>
        <v>2725892.9800714897</v>
      </c>
      <c r="D133" s="221"/>
      <c r="E133" s="221">
        <f>'Inc Statment - SCH C.1'!G48</f>
        <v>2991634.3200714896</v>
      </c>
      <c r="F133" s="221"/>
      <c r="G133" s="221">
        <f>'Inc Statment - SCH C.1'!I48</f>
        <v>2991634.3200714896</v>
      </c>
    </row>
    <row r="134" spans="1:7" x14ac:dyDescent="0.25">
      <c r="A134" s="230" t="s">
        <v>818</v>
      </c>
      <c r="C134" s="219">
        <f>SUM(C110:C133)+J116</f>
        <v>48743951.435973242</v>
      </c>
      <c r="E134" s="219">
        <f>SUM(E110:E133)+K116</f>
        <v>51026925.075243279</v>
      </c>
      <c r="G134" s="219">
        <f>SUM(G110:G133)+L116</f>
        <v>51152620.470934093</v>
      </c>
    </row>
    <row r="135" spans="1:7" x14ac:dyDescent="0.25">
      <c r="A135" s="238"/>
    </row>
    <row r="136" spans="1:7" x14ac:dyDescent="0.25">
      <c r="A136" s="233" t="s">
        <v>819</v>
      </c>
    </row>
    <row r="137" spans="1:7" x14ac:dyDescent="0.25">
      <c r="A137" s="228" t="s">
        <v>608</v>
      </c>
      <c r="C137" s="219">
        <f>'Inc Statment - SCH C.1'!E52</f>
        <v>29661392.132393129</v>
      </c>
      <c r="D137" s="219"/>
      <c r="E137" s="219">
        <f>'Inc Statment - SCH C.1'!G52</f>
        <v>34995892.358759552</v>
      </c>
      <c r="F137" s="219"/>
      <c r="G137" s="219">
        <f>'Inc Statment - SCH C.1'!I52</f>
        <v>34995892.358759552</v>
      </c>
    </row>
    <row r="138" spans="1:7" x14ac:dyDescent="0.25">
      <c r="A138" s="228" t="s">
        <v>63</v>
      </c>
      <c r="C138" s="219">
        <f>'Inc Statment - SCH C.1'!E53</f>
        <v>14722.92</v>
      </c>
      <c r="D138" s="219"/>
      <c r="E138" s="219">
        <f>'Inc Statment - SCH C.1'!G53</f>
        <v>14722.92</v>
      </c>
      <c r="F138" s="219"/>
      <c r="G138" s="219">
        <f>'Inc Statment - SCH C.1'!I53</f>
        <v>14722.92</v>
      </c>
    </row>
    <row r="139" spans="1:7" x14ac:dyDescent="0.25">
      <c r="A139" s="228" t="s">
        <v>64</v>
      </c>
      <c r="C139" s="219">
        <f>'Inc Statment - SCH C.1'!E54</f>
        <v>73321.679999999993</v>
      </c>
      <c r="D139" s="219"/>
      <c r="E139" s="219">
        <f>'Inc Statment - SCH C.1'!G54</f>
        <v>57080.039999999994</v>
      </c>
      <c r="F139" s="219"/>
      <c r="G139" s="219">
        <f>'Inc Statment - SCH C.1'!I54</f>
        <v>57080.039999999994</v>
      </c>
    </row>
    <row r="140" spans="1:7" x14ac:dyDescent="0.25">
      <c r="A140" s="228" t="s">
        <v>796</v>
      </c>
      <c r="C140" s="219"/>
      <c r="D140" s="219"/>
      <c r="E140" s="219"/>
      <c r="F140" s="219"/>
      <c r="G140" s="219"/>
    </row>
    <row r="141" spans="1:7" x14ac:dyDescent="0.25">
      <c r="A141" s="250" t="s">
        <v>65</v>
      </c>
    </row>
    <row r="142" spans="1:7" x14ac:dyDescent="0.25">
      <c r="A142" s="251" t="s">
        <v>66</v>
      </c>
      <c r="C142" s="219">
        <f>'Inc Statment - SCH C.1'!E57</f>
        <v>95313.645639635623</v>
      </c>
      <c r="D142" s="219"/>
      <c r="E142" s="219">
        <f>'Inc Statment - SCH C.1'!G57</f>
        <v>-859754.37350535253</v>
      </c>
      <c r="F142" s="219"/>
      <c r="G142" s="219">
        <f>'Inc Statment - SCH C.1'!I57</f>
        <v>478685.04343674751</v>
      </c>
    </row>
    <row r="143" spans="1:7" x14ac:dyDescent="0.25">
      <c r="A143" s="251" t="s">
        <v>67</v>
      </c>
      <c r="C143" s="219">
        <f>'Inc Statment - SCH C.1'!E58</f>
        <v>1816198.8527414545</v>
      </c>
      <c r="D143" s="219"/>
      <c r="E143" s="219">
        <f>'Inc Statment - SCH C.1'!G58</f>
        <v>1996188.2332286888</v>
      </c>
      <c r="F143" s="219"/>
      <c r="G143" s="219">
        <f>'Inc Statment - SCH C.1'!I58</f>
        <v>1996188.2332286888</v>
      </c>
    </row>
    <row r="144" spans="1:7" x14ac:dyDescent="0.25">
      <c r="A144" s="250" t="s">
        <v>68</v>
      </c>
    </row>
    <row r="145" spans="1:7" x14ac:dyDescent="0.25">
      <c r="A145" s="251" t="s">
        <v>69</v>
      </c>
      <c r="C145" s="219">
        <f>'Inc Statment - SCH C.1'!E60</f>
        <v>1025368.9041021494</v>
      </c>
      <c r="D145" s="219"/>
      <c r="E145" s="219">
        <f>'Inc Statment - SCH C.1'!G60</f>
        <v>-2794593.5485863537</v>
      </c>
      <c r="F145" s="219"/>
      <c r="G145" s="219">
        <f>'Inc Statment - SCH C.1'!I60</f>
        <v>2545779.6086243866</v>
      </c>
    </row>
    <row r="146" spans="1:7" x14ac:dyDescent="0.25">
      <c r="A146" s="251" t="s">
        <v>70</v>
      </c>
      <c r="C146" s="219">
        <f>'Inc Statment - SCH C.1'!E61</f>
        <v>5928184.5080897789</v>
      </c>
      <c r="D146" s="219"/>
      <c r="E146" s="219">
        <f>'Inc Statment - SCH C.1'!G61</f>
        <v>6343996.2490755245</v>
      </c>
      <c r="F146" s="219"/>
      <c r="G146" s="219">
        <f>'Inc Statment - SCH C.1'!I61</f>
        <v>6343996.2490755245</v>
      </c>
    </row>
    <row r="147" spans="1:7" x14ac:dyDescent="0.25">
      <c r="A147" s="228" t="s">
        <v>71</v>
      </c>
      <c r="C147" s="219">
        <f>'Inc Statment - SCH C.1'!E62</f>
        <v>0</v>
      </c>
      <c r="D147" s="219"/>
      <c r="E147" s="219">
        <f>'Inc Statment - SCH C.1'!G62</f>
        <v>0</v>
      </c>
      <c r="F147" s="219"/>
      <c r="G147" s="219">
        <f>'Inc Statment - SCH C.1'!I62</f>
        <v>0</v>
      </c>
    </row>
    <row r="148" spans="1:7" x14ac:dyDescent="0.25">
      <c r="A148" s="228" t="s">
        <v>72</v>
      </c>
      <c r="C148" s="219">
        <f>'Inc Statment - SCH C.1'!E63</f>
        <v>9287838.7699999996</v>
      </c>
      <c r="D148" s="219"/>
      <c r="E148" s="219">
        <f>'Inc Statment - SCH C.1'!G63</f>
        <v>12861924</v>
      </c>
      <c r="F148" s="219"/>
      <c r="G148" s="219">
        <f>'Inc Statment - SCH C.1'!I63</f>
        <v>12903783.09862002</v>
      </c>
    </row>
    <row r="149" spans="1:7" x14ac:dyDescent="0.25">
      <c r="A149" s="230" t="s">
        <v>73</v>
      </c>
      <c r="C149" s="219">
        <f>SUM(C137:C148)</f>
        <v>47902341.412966147</v>
      </c>
      <c r="E149" s="219">
        <f>SUM(E137:E148)</f>
        <v>52615455.878972061</v>
      </c>
      <c r="G149" s="219">
        <f>SUM(G137:G148)</f>
        <v>59336127.551744923</v>
      </c>
    </row>
    <row r="150" spans="1:7" x14ac:dyDescent="0.25">
      <c r="A150" s="238"/>
    </row>
    <row r="151" spans="1:7" x14ac:dyDescent="0.25">
      <c r="A151" s="230" t="s">
        <v>74</v>
      </c>
    </row>
    <row r="152" spans="1:7" x14ac:dyDescent="0.25">
      <c r="A152" s="238"/>
    </row>
    <row r="153" spans="1:7" x14ac:dyDescent="0.25">
      <c r="A153" s="227" t="s">
        <v>75</v>
      </c>
    </row>
    <row r="156" spans="1:7" x14ac:dyDescent="0.25">
      <c r="A156" s="217" t="s">
        <v>820</v>
      </c>
    </row>
    <row r="157" spans="1:7" x14ac:dyDescent="0.25">
      <c r="C157" s="222" t="s">
        <v>77</v>
      </c>
      <c r="D157" s="231"/>
      <c r="E157" s="222" t="s">
        <v>803</v>
      </c>
    </row>
    <row r="158" spans="1:7" x14ac:dyDescent="0.25">
      <c r="A158" s="228" t="s">
        <v>38</v>
      </c>
      <c r="C158" s="51">
        <f>'Inc Statment - SCH C.1'!E28</f>
        <v>8569909.1700000018</v>
      </c>
      <c r="E158" s="51">
        <f>'Inc Statment - SCH C.1'!G28</f>
        <v>9528061.0000000056</v>
      </c>
    </row>
    <row r="159" spans="1:7" x14ac:dyDescent="0.25">
      <c r="A159" s="228" t="s">
        <v>35</v>
      </c>
      <c r="C159" s="51">
        <f>'Inc Statment - SCH C.1'!E25</f>
        <v>5763834.7832829766</v>
      </c>
      <c r="E159" s="51">
        <f>'Inc Statment - SCH C.1'!G25</f>
        <v>6040519.9932829766</v>
      </c>
    </row>
    <row r="160" spans="1:7" x14ac:dyDescent="0.25">
      <c r="A160" s="228" t="s">
        <v>36</v>
      </c>
      <c r="C160" s="51">
        <f>'Inc Statment - SCH C.1'!E26</f>
        <v>4604447.5045753438</v>
      </c>
      <c r="E160" s="51">
        <f>'Inc Statment - SCH C.1'!G26</f>
        <v>4632445.5045753438</v>
      </c>
    </row>
    <row r="161" spans="1:5" x14ac:dyDescent="0.25">
      <c r="A161" s="228" t="s">
        <v>34</v>
      </c>
      <c r="C161" s="252">
        <f>'Inc Statment - SCH C.1'!E24</f>
        <v>320452.96156333329</v>
      </c>
      <c r="E161" s="252">
        <f>'Inc Statment - SCH C.1'!G24</f>
        <v>201875.33156333328</v>
      </c>
    </row>
    <row r="162" spans="1:5" x14ac:dyDescent="0.25">
      <c r="A162" s="228" t="s">
        <v>37</v>
      </c>
      <c r="C162" s="51">
        <f>'Inc Statment - SCH C.1'!E27</f>
        <v>907200.65411764709</v>
      </c>
      <c r="E162" s="51">
        <f>'Inc Statment - SCH C.1'!G27</f>
        <v>714836.08411764703</v>
      </c>
    </row>
    <row r="163" spans="1:5" x14ac:dyDescent="0.25">
      <c r="A163" s="228" t="s">
        <v>821</v>
      </c>
      <c r="C163" s="51">
        <f>'Inc Statment - SCH C.1'!E33</f>
        <v>14048372.863835605</v>
      </c>
      <c r="E163" s="51">
        <f>'Inc Statment - SCH C.1'!G33</f>
        <v>14821707.589000786</v>
      </c>
    </row>
    <row r="164" spans="1:5" x14ac:dyDescent="0.25">
      <c r="A164" s="228" t="s">
        <v>44</v>
      </c>
      <c r="C164" s="51">
        <f>'Inc Statment - SCH C.1'!E34</f>
        <v>1617183.2964280001</v>
      </c>
      <c r="E164" s="51">
        <f>'Inc Statment - SCH C.1'!G34</f>
        <v>1728443.8036502465</v>
      </c>
    </row>
    <row r="165" spans="1:5" x14ac:dyDescent="0.25">
      <c r="A165" s="228" t="s">
        <v>41</v>
      </c>
      <c r="C165" s="51">
        <f>'Inc Statment - SCH C.1'!E31</f>
        <v>2294382.8052780838</v>
      </c>
      <c r="E165" s="51">
        <f>'Inc Statment - SCH C.1'!G31</f>
        <v>1923170.9999999995</v>
      </c>
    </row>
    <row r="166" spans="1:5" x14ac:dyDescent="0.25">
      <c r="A166" s="228" t="s">
        <v>40</v>
      </c>
      <c r="C166" s="51">
        <f>'Inc Statment - SCH C.1'!E30</f>
        <v>-73023.818791170139</v>
      </c>
      <c r="E166" s="51">
        <f>'Inc Statment - SCH C.1'!G30</f>
        <v>-727095</v>
      </c>
    </row>
    <row r="167" spans="1:5" x14ac:dyDescent="0.25">
      <c r="A167" s="228" t="s">
        <v>42</v>
      </c>
      <c r="C167" s="51">
        <f>'Inc Statment - SCH C.1'!E32</f>
        <v>645028.28</v>
      </c>
      <c r="E167" s="51">
        <f>'Inc Statment - SCH C.1'!G32</f>
        <v>811569.44316953071</v>
      </c>
    </row>
    <row r="168" spans="1:5" x14ac:dyDescent="0.25">
      <c r="A168" s="228" t="s">
        <v>39</v>
      </c>
      <c r="C168" s="51">
        <f>'Inc Statment - SCH C.1'!E29</f>
        <v>190053.97</v>
      </c>
      <c r="E168" s="51">
        <f>'Inc Statment - SCH C.1'!G29</f>
        <v>198278.8602</v>
      </c>
    </row>
    <row r="169" spans="1:5" x14ac:dyDescent="0.25">
      <c r="A169" s="228" t="s">
        <v>58</v>
      </c>
      <c r="C169" s="51">
        <f>'Inc Statment - SCH C.1'!E47</f>
        <v>1830557.1700000002</v>
      </c>
      <c r="E169" s="51">
        <f>'Inc Statment - SCH C.1'!G47</f>
        <v>2063676.1700000002</v>
      </c>
    </row>
    <row r="170" spans="1:5" x14ac:dyDescent="0.25">
      <c r="A170" s="228" t="s">
        <v>53</v>
      </c>
      <c r="C170" s="51">
        <f>'Inc Statment - SCH C.1'!E42</f>
        <v>62233.700318999989</v>
      </c>
      <c r="E170" s="51">
        <f>'Inc Statment - SCH C.1'!G42</f>
        <v>66516.000318999984</v>
      </c>
    </row>
    <row r="171" spans="1:5" x14ac:dyDescent="0.25">
      <c r="A171" s="228" t="s">
        <v>57</v>
      </c>
      <c r="C171" s="51">
        <f>'Inc Statment - SCH C.1'!E46</f>
        <v>332246</v>
      </c>
      <c r="E171" s="51">
        <f>'Inc Statment - SCH C.1'!G46</f>
        <v>941449.44</v>
      </c>
    </row>
    <row r="172" spans="1:5" x14ac:dyDescent="0.25">
      <c r="A172" s="228" t="s">
        <v>59</v>
      </c>
      <c r="C172" s="51">
        <f>'Inc Statment - SCH C.1'!E48-C173</f>
        <v>1349688.4850714859</v>
      </c>
      <c r="E172" s="51">
        <f>'Inc Statment - SCH C.1'!G48-E173</f>
        <v>1628939.3200714896</v>
      </c>
    </row>
    <row r="173" spans="1:5" x14ac:dyDescent="0.25">
      <c r="A173" s="228" t="s">
        <v>822</v>
      </c>
      <c r="C173" s="51">
        <f>SUM('MSFR Inc Stmt by Acct - SCH C.2'!G418:G420)</f>
        <v>1376204.4950000038</v>
      </c>
      <c r="E173" s="51">
        <f>SUM('MSFR Inc Stmt by Acct - SCH C.2'!I418:I420)</f>
        <v>1362695</v>
      </c>
    </row>
    <row r="174" spans="1:5" x14ac:dyDescent="0.25">
      <c r="A174" s="228" t="s">
        <v>55</v>
      </c>
      <c r="C174" s="51">
        <f>'Inc Statment - SCH C.1'!E44</f>
        <v>766616.73</v>
      </c>
      <c r="E174" s="51">
        <f>'Inc Statment - SCH C.1'!G44</f>
        <v>626717.01</v>
      </c>
    </row>
    <row r="175" spans="1:5" x14ac:dyDescent="0.25">
      <c r="A175" s="228" t="s">
        <v>48</v>
      </c>
      <c r="C175" s="51">
        <f>'Inc Statment - SCH C.1'!E38</f>
        <v>301686.21473333339</v>
      </c>
      <c r="E175" s="51">
        <f>'Inc Statment - SCH C.1'!G38</f>
        <v>342626.25473333342</v>
      </c>
    </row>
    <row r="176" spans="1:5" x14ac:dyDescent="0.25">
      <c r="A176" s="228" t="s">
        <v>51</v>
      </c>
      <c r="C176" s="51">
        <f>'Inc Statment - SCH C.1'!E40</f>
        <v>195343.8428856</v>
      </c>
      <c r="E176" s="51">
        <f>'Inc Statment - SCH C.1'!G40</f>
        <v>236418.0028856</v>
      </c>
    </row>
    <row r="177" spans="1:5" x14ac:dyDescent="0.25">
      <c r="A177" s="253" t="s">
        <v>823</v>
      </c>
    </row>
    <row r="178" spans="1:5" x14ac:dyDescent="0.25">
      <c r="A178" s="228" t="s">
        <v>45</v>
      </c>
      <c r="C178" s="51">
        <f>'Inc Statment - SCH C.1'!E35</f>
        <v>1523693.0721040005</v>
      </c>
      <c r="E178" s="51">
        <f>'Inc Statment - SCH C.1'!G35</f>
        <v>1628523.9921040004</v>
      </c>
    </row>
    <row r="179" spans="1:5" x14ac:dyDescent="0.25">
      <c r="A179" s="228" t="s">
        <v>46</v>
      </c>
      <c r="C179" s="51">
        <f>'Inc Statment - SCH C.1'!E36</f>
        <v>304973.16964800004</v>
      </c>
      <c r="E179" s="51">
        <f>'Inc Statment - SCH C.1'!G36</f>
        <v>325955.00964800006</v>
      </c>
    </row>
    <row r="180" spans="1:5" x14ac:dyDescent="0.25">
      <c r="A180" s="228" t="s">
        <v>47</v>
      </c>
      <c r="C180" s="51">
        <f>'Inc Statment - SCH C.1'!E37</f>
        <v>33317.85</v>
      </c>
      <c r="E180" s="51">
        <f>'Inc Statment - SCH C.1'!G37</f>
        <v>46859.32</v>
      </c>
    </row>
    <row r="181" spans="1:5" x14ac:dyDescent="0.25">
      <c r="A181" s="228" t="s">
        <v>49</v>
      </c>
      <c r="C181" s="51">
        <f>'Inc Statment - SCH C.1'!E39</f>
        <v>0</v>
      </c>
      <c r="E181" s="51">
        <f>'Inc Statment - SCH C.1'!G39</f>
        <v>0</v>
      </c>
    </row>
    <row r="182" spans="1:5" x14ac:dyDescent="0.25">
      <c r="A182" s="228" t="s">
        <v>52</v>
      </c>
      <c r="C182" s="51">
        <f>'Inc Statment - SCH C.1'!E41</f>
        <v>1142311</v>
      </c>
      <c r="E182" s="51">
        <f>'Inc Statment - SCH C.1'!G41</f>
        <v>1161823.28</v>
      </c>
    </row>
    <row r="183" spans="1:5" x14ac:dyDescent="0.25">
      <c r="A183" s="228" t="s">
        <v>54</v>
      </c>
      <c r="C183" s="51">
        <f>'Inc Statment - SCH C.1'!E43</f>
        <v>524821.35999999987</v>
      </c>
      <c r="E183" s="51">
        <f>'Inc Statment - SCH C.1'!G43</f>
        <v>600762.65999999992</v>
      </c>
    </row>
    <row r="184" spans="1:5" x14ac:dyDescent="0.25">
      <c r="A184" s="228" t="s">
        <v>56</v>
      </c>
      <c r="C184" s="51">
        <f>'Inc Statment - SCH C.1'!E45</f>
        <v>112415.87592199999</v>
      </c>
      <c r="E184" s="51">
        <f>'Inc Statment - SCH C.1'!G45</f>
        <v>120150.005922</v>
      </c>
    </row>
    <row r="185" spans="1:5" x14ac:dyDescent="0.25">
      <c r="A185" s="253" t="s">
        <v>824</v>
      </c>
      <c r="C185" s="254">
        <f>SUM(C178:C184)</f>
        <v>3641532.3276740005</v>
      </c>
      <c r="E185" s="254">
        <f>SUM(E178:E184)</f>
        <v>3884074.2676740009</v>
      </c>
    </row>
    <row r="186" spans="1:5" x14ac:dyDescent="0.25">
      <c r="A186" s="253"/>
    </row>
    <row r="187" spans="1:5" x14ac:dyDescent="0.25">
      <c r="A187" s="230" t="s">
        <v>825</v>
      </c>
      <c r="C187" s="254">
        <f>SUM(C158:C184)</f>
        <v>48743951.435973249</v>
      </c>
      <c r="E187" s="254">
        <f>SUM(E158:E184)</f>
        <v>51026925.075243287</v>
      </c>
    </row>
    <row r="188" spans="1:5" x14ac:dyDescent="0.25">
      <c r="A188" s="230"/>
    </row>
    <row r="189" spans="1:5" x14ac:dyDescent="0.25">
      <c r="A189" s="238"/>
    </row>
    <row r="190" spans="1:5" x14ac:dyDescent="0.25">
      <c r="A190" s="228" t="s">
        <v>826</v>
      </c>
      <c r="C190" s="51">
        <f>SUM('Inc Statment - SCH C.1'!E52:E54)</f>
        <v>29749436.732393131</v>
      </c>
      <c r="D190" s="51"/>
      <c r="E190" s="51">
        <f>SUM('Inc Statment - SCH C.1'!G52:G54)</f>
        <v>35067695.318759553</v>
      </c>
    </row>
    <row r="191" spans="1:5" x14ac:dyDescent="0.25">
      <c r="A191" s="228" t="s">
        <v>673</v>
      </c>
      <c r="C191" s="51">
        <f>'MSFR Inc Stmt by Acct - SCH C.2'!G472+'MSFR Inc Stmt by Acct - SCH C.2'!G473</f>
        <v>8386805.2300000004</v>
      </c>
      <c r="D191" s="51"/>
      <c r="E191" s="51">
        <f>'MSFR Inc Stmt by Acct - SCH C.2'!I472</f>
        <v>11940916</v>
      </c>
    </row>
    <row r="192" spans="1:5" x14ac:dyDescent="0.25">
      <c r="A192" s="228" t="s">
        <v>827</v>
      </c>
      <c r="C192" s="51">
        <f>'MSFR Inc Stmt by Acct - SCH C.2'!G480+'MSFR Inc Stmt by Acct - SCH C.2'!G481</f>
        <v>177579.7</v>
      </c>
      <c r="D192" s="51"/>
      <c r="E192" s="51">
        <f>'MSFR Inc Stmt by Acct - SCH C.2'!I480+'MSFR Inc Stmt by Acct - SCH C.2'!I481</f>
        <v>212214</v>
      </c>
    </row>
    <row r="193" spans="1:6" x14ac:dyDescent="0.25">
      <c r="A193" s="228" t="s">
        <v>805</v>
      </c>
      <c r="C193" s="51">
        <f>SUM('MSFR Inc Stmt by Acct - SCH C.2'!G474:G479)</f>
        <v>723453.8400000002</v>
      </c>
      <c r="D193" s="51"/>
      <c r="E193" s="51">
        <f>SUM('MSFR Inc Stmt by Acct - SCH C.2'!I474:I479)</f>
        <v>708794</v>
      </c>
    </row>
    <row r="194" spans="1:6" x14ac:dyDescent="0.25">
      <c r="A194" s="228" t="s">
        <v>828</v>
      </c>
      <c r="C194" s="51">
        <f>'Inc Statment - SCH C.1'!E57</f>
        <v>95313.645639635623</v>
      </c>
      <c r="D194" s="51"/>
      <c r="E194" s="51">
        <f>'Inc Statment - SCH C.1'!G57</f>
        <v>-859754.37350535253</v>
      </c>
    </row>
    <row r="195" spans="1:6" x14ac:dyDescent="0.25">
      <c r="A195" s="228" t="s">
        <v>829</v>
      </c>
      <c r="C195" s="51">
        <f>'Inc Statment - SCH C.1'!E60</f>
        <v>1025368.9041021494</v>
      </c>
      <c r="D195" s="51"/>
      <c r="E195" s="51">
        <f>'Inc Statment - SCH C.1'!G60</f>
        <v>-2794593.5485863537</v>
      </c>
    </row>
    <row r="196" spans="1:6" x14ac:dyDescent="0.25">
      <c r="A196" s="228" t="s">
        <v>830</v>
      </c>
      <c r="C196" s="51">
        <f>'Inc Statment - SCH C.1'!E58+'Inc Statment - SCH C.1'!E61+'Inc Statment - SCH C.1'!E62</f>
        <v>7744383.3608312337</v>
      </c>
      <c r="D196" s="51"/>
      <c r="E196" s="51">
        <f>'Inc Statment - SCH C.1'!G58+'Inc Statment - SCH C.1'!G61+'Inc Statment - SCH C.1'!G62</f>
        <v>8340184.4823042136</v>
      </c>
    </row>
    <row r="197" spans="1:6" x14ac:dyDescent="0.25">
      <c r="A197" s="228" t="s">
        <v>831</v>
      </c>
      <c r="C197" s="51">
        <f>[27]Linkout!$C$10</f>
        <v>12699224.997600004</v>
      </c>
      <c r="D197" s="51"/>
      <c r="E197" s="255">
        <f>[27]Linkout!$D$23</f>
        <v>14779705</v>
      </c>
    </row>
    <row r="198" spans="1:6" x14ac:dyDescent="0.25">
      <c r="A198" s="228" t="s">
        <v>832</v>
      </c>
      <c r="C198" s="51">
        <f>[27]Linkout!$C$24</f>
        <v>290438.3994403843</v>
      </c>
      <c r="D198" s="51"/>
      <c r="E198" s="255">
        <f>[27]Linkout!$D$24</f>
        <v>340081.31705623906</v>
      </c>
    </row>
    <row r="199" spans="1:6" x14ac:dyDescent="0.25">
      <c r="A199" s="228" t="s">
        <v>833</v>
      </c>
      <c r="C199" s="51">
        <f>[27]Linkout!$C$11</f>
        <v>377739</v>
      </c>
      <c r="D199" s="51"/>
      <c r="E199" s="255">
        <f>[27]Linkout!$D$11</f>
        <v>321075.29265723436</v>
      </c>
    </row>
    <row r="200" spans="1:6" x14ac:dyDescent="0.25">
      <c r="A200" s="228" t="s">
        <v>834</v>
      </c>
      <c r="C200" s="51">
        <f>[27]Linkout!$C$25</f>
        <v>190575</v>
      </c>
      <c r="D200" s="51"/>
      <c r="E200" s="19">
        <f>[27]Linkout!$D$25</f>
        <v>190575</v>
      </c>
    </row>
    <row r="201" spans="1:6" x14ac:dyDescent="0.25">
      <c r="A201" s="228" t="s">
        <v>835</v>
      </c>
      <c r="C201" s="51">
        <f>'Link In'!F$66-C197-C198-C199+'Link In'!F$58+'Link In'!F$59</f>
        <v>36604504.68902234</v>
      </c>
      <c r="D201" s="51"/>
      <c r="E201" s="51">
        <f>'Link In'!H$66-E197-E198-E199+'Link In'!H$58+'Link In'!H$59</f>
        <v>21026012.92896831</v>
      </c>
      <c r="F201" s="51"/>
    </row>
    <row r="203" spans="1:6" ht="15.75" thickBot="1" x14ac:dyDescent="0.3">
      <c r="A203" s="228" t="s">
        <v>836</v>
      </c>
      <c r="C203" s="256">
        <f>SUM(C187:C201)</f>
        <v>146808774.93500212</v>
      </c>
      <c r="E203" s="256">
        <f>SUM(E187:E201)</f>
        <v>140299830.49289715</v>
      </c>
    </row>
    <row r="204" spans="1:6" ht="15.75" thickTop="1" x14ac:dyDescent="0.25"/>
    <row r="207" spans="1:6" x14ac:dyDescent="0.25">
      <c r="A207" s="217" t="s">
        <v>837</v>
      </c>
    </row>
    <row r="208" spans="1:6" x14ac:dyDescent="0.25">
      <c r="B208" s="252"/>
    </row>
    <row r="209" spans="1:5" x14ac:dyDescent="0.25">
      <c r="A209" s="257" t="s">
        <v>14</v>
      </c>
      <c r="B209" s="257" t="s">
        <v>81</v>
      </c>
      <c r="C209" s="218" t="s">
        <v>77</v>
      </c>
      <c r="D209" s="257"/>
      <c r="E209" s="218" t="s">
        <v>803</v>
      </c>
    </row>
    <row r="210" spans="1:5" x14ac:dyDescent="0.25">
      <c r="A210" s="74" t="s">
        <v>88</v>
      </c>
      <c r="B210" s="74" t="s">
        <v>89</v>
      </c>
      <c r="C210" s="258">
        <f>-SUMIF('Link In'!$A$70:$A$575,$A210,'Link In'!$F$70:$F$575)</f>
        <v>76523060.379999995</v>
      </c>
      <c r="E210" s="258">
        <f>-SUMIF('Link In'!$A$70:$A$575,$A210,'Link In'!$H$70:$H$575)</f>
        <v>74139678.030000001</v>
      </c>
    </row>
    <row r="211" spans="1:5" x14ac:dyDescent="0.25">
      <c r="A211" s="74" t="s">
        <v>91</v>
      </c>
      <c r="B211" s="74" t="s">
        <v>92</v>
      </c>
      <c r="C211" s="255">
        <f>-SUMIF('Link In'!$A$70:$A$575,$A211,'Link In'!$F$70:$F$575)</f>
        <v>35961596.719999999</v>
      </c>
      <c r="E211" s="255">
        <f>-SUMIF('Link In'!$A$70:$A$575,$A211,'Link In'!$H$70:$H$575)</f>
        <v>35279903.600000001</v>
      </c>
    </row>
    <row r="212" spans="1:5" x14ac:dyDescent="0.25">
      <c r="A212" s="74" t="s">
        <v>94</v>
      </c>
      <c r="B212" s="74" t="s">
        <v>95</v>
      </c>
      <c r="C212" s="255">
        <f>-SUMIF('Link In'!$A$70:$A$575,$A212,'Link In'!$F$70:$F$575)</f>
        <v>3302612.7099999995</v>
      </c>
      <c r="E212" s="255">
        <f>-SUMIF('Link In'!$A$70:$A$575,$A212,'Link In'!$H$70:$H$575)</f>
        <v>3324988.5500000003</v>
      </c>
    </row>
    <row r="213" spans="1:5" x14ac:dyDescent="0.25">
      <c r="A213" s="74" t="s">
        <v>97</v>
      </c>
      <c r="B213" s="74" t="s">
        <v>98</v>
      </c>
      <c r="C213" s="255">
        <f>-SUMIF('Link In'!$A$70:$A$575,$A213,'Link In'!$F$70:$F$575)</f>
        <v>5716535.4900000012</v>
      </c>
      <c r="E213" s="255">
        <f>-SUMIF('Link In'!$A$70:$A$575,$A213,'Link In'!$H$70:$H$575)</f>
        <v>5687531.2899999991</v>
      </c>
    </row>
    <row r="214" spans="1:5" x14ac:dyDescent="0.25">
      <c r="A214" s="74" t="s">
        <v>100</v>
      </c>
      <c r="B214" s="74" t="s">
        <v>101</v>
      </c>
      <c r="C214" s="255">
        <f>-SUMIF('Link In'!$A$70:$A$575,$A214,'Link In'!$F$70:$F$575)</f>
        <v>4504299.24</v>
      </c>
      <c r="E214" s="255">
        <f>-SUMIF('Link In'!$A$70:$A$575,$A214,'Link In'!$H$70:$H$575)</f>
        <v>4862670.9999999991</v>
      </c>
    </row>
    <row r="215" spans="1:5" x14ac:dyDescent="0.25">
      <c r="A215" s="74" t="s">
        <v>103</v>
      </c>
      <c r="B215" s="74" t="s">
        <v>104</v>
      </c>
      <c r="C215" s="255">
        <f>-SUMIF('Link In'!$A$70:$A$575,$A215,'Link In'!$F$70:$F$575)</f>
        <v>9186361.3300000001</v>
      </c>
      <c r="E215" s="255">
        <f>-SUMIF('Link In'!$A$70:$A$575,$A215,'Link In'!$H$70:$H$575)</f>
        <v>8983234.129999999</v>
      </c>
    </row>
    <row r="216" spans="1:5" x14ac:dyDescent="0.25">
      <c r="A216" s="74" t="s">
        <v>106</v>
      </c>
      <c r="B216" s="74" t="s">
        <v>107</v>
      </c>
      <c r="C216" s="255">
        <f>-SUMIF('Link In'!$A$70:$A$575,$A216,'Link In'!$F$70:$F$575)</f>
        <v>2179188.6799999997</v>
      </c>
      <c r="E216" s="255">
        <f>-SUMIF('Link In'!$A$70:$A$575,$A216,'Link In'!$H$70:$H$575)</f>
        <v>1881728.9400000002</v>
      </c>
    </row>
    <row r="217" spans="1:5" x14ac:dyDescent="0.25">
      <c r="A217" s="74" t="s">
        <v>110</v>
      </c>
      <c r="B217" s="74" t="s">
        <v>111</v>
      </c>
      <c r="C217" s="259">
        <f>-SUMIF('Link In'!$A$70:$A$575,$A217,'Link In'!$F$70:$F$575)</f>
        <v>139964.05999999997</v>
      </c>
      <c r="E217" s="259">
        <f>-SUMIF('Link In'!$A$70:$A$575,$A217,'Link In'!$H$70:$H$575)</f>
        <v>144792.65999999997</v>
      </c>
    </row>
    <row r="218" spans="1:5" x14ac:dyDescent="0.25">
      <c r="A218" s="74" t="s">
        <v>130</v>
      </c>
      <c r="B218" s="74" t="s">
        <v>131</v>
      </c>
      <c r="C218" s="260">
        <f>-SUMIF('Link In'!$A$70:$A$575,$A218,'Link In'!$F$70:$F$575)</f>
        <v>2151027.9128102208</v>
      </c>
      <c r="E218" s="260">
        <f>-SUMIF('Link In'!$A$70:$A$575,$A218,'Link In'!$H$70:$H$575)</f>
        <v>2255324.4170135907</v>
      </c>
    </row>
    <row r="219" spans="1:5" x14ac:dyDescent="0.25">
      <c r="B219" s="74" t="s">
        <v>838</v>
      </c>
      <c r="C219" s="255">
        <f t="shared" ref="C219" si="0">SUM(C210:C218)</f>
        <v>139664646.52281019</v>
      </c>
      <c r="E219" s="255">
        <f t="shared" ref="E219" si="1">SUM(E210:E218)</f>
        <v>136559852.61701357</v>
      </c>
    </row>
    <row r="220" spans="1:5" x14ac:dyDescent="0.25">
      <c r="C220" s="255"/>
      <c r="E220" s="255"/>
    </row>
    <row r="221" spans="1:5" x14ac:dyDescent="0.25">
      <c r="A221" s="74" t="s">
        <v>138</v>
      </c>
      <c r="B221" s="74" t="s">
        <v>139</v>
      </c>
      <c r="C221" s="255">
        <f>SUMIF('Link In'!$A$70:$A$575,$A221,'Link In'!$F$70:$F$575)</f>
        <v>320452.96156333329</v>
      </c>
      <c r="E221" s="255">
        <f>SUMIF('Link In'!$A$70:$A$575,$A221,'Link In'!$H$70:$H$575)</f>
        <v>201875.33156333328</v>
      </c>
    </row>
    <row r="222" spans="1:5" x14ac:dyDescent="0.25">
      <c r="A222" s="74" t="s">
        <v>143</v>
      </c>
      <c r="B222" s="74" t="s">
        <v>144</v>
      </c>
      <c r="C222" s="255">
        <f>SUMIF('Link In'!$A$70:$A$575,$A222,'Link In'!$F$70:$F$575)</f>
        <v>5763834.7832829766</v>
      </c>
      <c r="E222" s="255">
        <f>SUMIF('Link In'!$A$70:$A$575,$A222,'Link In'!$H$70:$H$575)</f>
        <v>6040519.9999999991</v>
      </c>
    </row>
    <row r="223" spans="1:5" x14ac:dyDescent="0.25">
      <c r="A223" s="74" t="s">
        <v>157</v>
      </c>
      <c r="B223" s="74" t="s">
        <v>36</v>
      </c>
      <c r="C223" s="255">
        <f>SUMIF('Link In'!$A$70:$A$575,$A223,'Link In'!$F$70:$F$575)</f>
        <v>4604447.5045753438</v>
      </c>
      <c r="E223" s="255">
        <f>SUMIF('Link In'!$A$70:$A$575,$A223,'Link In'!$H$70:$H$575)</f>
        <v>4632445.5045753438</v>
      </c>
    </row>
    <row r="224" spans="1:5" x14ac:dyDescent="0.25">
      <c r="A224" s="74" t="s">
        <v>160</v>
      </c>
      <c r="B224" s="74" t="s">
        <v>161</v>
      </c>
      <c r="C224" s="255">
        <f>SUMIF('Link In'!$A$70:$A$575,$A224,'Link In'!$F$70:$F$575)</f>
        <v>907200.65411764709</v>
      </c>
      <c r="E224" s="255">
        <f>SUMIF('Link In'!$A$70:$A$575,$A224,'Link In'!$H$70:$H$575)</f>
        <v>714836.08411764703</v>
      </c>
    </row>
    <row r="225" spans="1:5" x14ac:dyDescent="0.25">
      <c r="A225" s="74" t="s">
        <v>165</v>
      </c>
      <c r="B225" s="74" t="s">
        <v>166</v>
      </c>
      <c r="C225" s="255">
        <f>SUMIF('Link In'!$A$70:$A$575,$A225,'Link In'!$F$70:$F$575)</f>
        <v>8569909.1700000018</v>
      </c>
      <c r="E225" s="255">
        <f>SUMIF('Link In'!$A$70:$A$575,$A225,'Link In'!$H$70:$H$575)</f>
        <v>9528061.0000000056</v>
      </c>
    </row>
    <row r="226" spans="1:5" x14ac:dyDescent="0.25">
      <c r="A226" s="74" t="s">
        <v>236</v>
      </c>
      <c r="B226" s="74" t="s">
        <v>237</v>
      </c>
      <c r="C226" s="255">
        <f>SUMIF('Link In'!$A$70:$A$575,$A226,'Link In'!$F$70:$F$575)</f>
        <v>190053.97</v>
      </c>
      <c r="E226" s="255">
        <f>SUMIF('Link In'!$A$70:$A$575,$A226,'Link In'!$H$70:$H$575)</f>
        <v>198278.8602</v>
      </c>
    </row>
    <row r="227" spans="1:5" x14ac:dyDescent="0.25">
      <c r="A227" s="74" t="s">
        <v>242</v>
      </c>
      <c r="B227" s="74" t="s">
        <v>839</v>
      </c>
      <c r="C227" s="255">
        <f>SUMIF('Link In'!$A$70:$A$575,$A227,'Link In'!$F$70:$F$575)</f>
        <v>-73023.818791170139</v>
      </c>
      <c r="E227" s="255">
        <f>SUMIF('Link In'!$A$70:$A$575,$A227,'Link In'!$H$70:$H$575)</f>
        <v>-727095</v>
      </c>
    </row>
    <row r="228" spans="1:5" x14ac:dyDescent="0.25">
      <c r="A228" s="74" t="s">
        <v>247</v>
      </c>
      <c r="B228" s="74" t="s">
        <v>243</v>
      </c>
      <c r="C228" s="255">
        <f>SUMIF('Link In'!$A$70:$A$575,$A228,'Link In'!$F$70:$F$575)</f>
        <v>2294382.8052780838</v>
      </c>
      <c r="E228" s="255">
        <f>SUMIF('Link In'!$A$70:$A$575,$A228,'Link In'!$H$70:$H$575)</f>
        <v>1923171</v>
      </c>
    </row>
    <row r="229" spans="1:5" x14ac:dyDescent="0.25">
      <c r="A229" s="74" t="s">
        <v>252</v>
      </c>
      <c r="B229" s="74" t="s">
        <v>253</v>
      </c>
      <c r="C229" s="255">
        <f>SUMIF('Link In'!$A$70:$A$575,$A229,'Link In'!$F$70:$F$575)</f>
        <v>643600.04883516219</v>
      </c>
      <c r="E229" s="255">
        <f>SUMIF('Link In'!$A$70:$A$575,$A229,'Link In'!$H$70:$H$575)</f>
        <v>809707.86794695503</v>
      </c>
    </row>
    <row r="230" spans="1:5" x14ac:dyDescent="0.25">
      <c r="A230" s="74" t="s">
        <v>263</v>
      </c>
      <c r="B230" s="74" t="s">
        <v>840</v>
      </c>
      <c r="C230" s="255">
        <f>SUMIF('Link In'!$A$70:$A$575,$A230,'Link In'!$F$70:$F$575)</f>
        <v>14049801.095000444</v>
      </c>
      <c r="E230" s="255">
        <f>SUMIF('Link In'!$A$70:$A$575,$A230,'Link In'!$H$70:$H$575)</f>
        <v>14823569.164223362</v>
      </c>
    </row>
    <row r="231" spans="1:5" x14ac:dyDescent="0.25">
      <c r="A231" s="74" t="s">
        <v>297</v>
      </c>
      <c r="B231" s="74" t="s">
        <v>298</v>
      </c>
      <c r="C231" s="255">
        <f>SUMIF('Link In'!$A$70:$A$575,$A231,'Link In'!$F$70:$F$575)</f>
        <v>1617183.2964280001</v>
      </c>
      <c r="E231" s="255">
        <f>SUMIF('Link In'!$A$70:$A$575,$A231,'Link In'!$H$70:$H$575)</f>
        <v>1728445.5072222464</v>
      </c>
    </row>
    <row r="232" spans="1:5" x14ac:dyDescent="0.25">
      <c r="A232" s="74" t="s">
        <v>331</v>
      </c>
      <c r="B232" s="74" t="s">
        <v>332</v>
      </c>
      <c r="C232" s="255">
        <f>SUMIF('Link In'!$A$70:$A$575,$A232,'Link In'!$F$70:$F$575)</f>
        <v>1523693.0721040005</v>
      </c>
      <c r="E232" s="255">
        <f>SUMIF('Link In'!$A$70:$A$575,$A232,'Link In'!$H$70:$H$575)</f>
        <v>1628524</v>
      </c>
    </row>
    <row r="233" spans="1:5" x14ac:dyDescent="0.25">
      <c r="A233" s="74" t="s">
        <v>371</v>
      </c>
      <c r="B233" s="74" t="s">
        <v>372</v>
      </c>
      <c r="C233" s="255">
        <f>SUMIF('Link In'!$A$70:$A$575,$A233,'Link In'!$F$70:$F$575)</f>
        <v>304973.16964800004</v>
      </c>
      <c r="E233" s="255">
        <f>SUMIF('Link In'!$A$70:$A$575,$A233,'Link In'!$H$70:$H$575)</f>
        <v>325955</v>
      </c>
    </row>
    <row r="234" spans="1:5" x14ac:dyDescent="0.25">
      <c r="A234" s="74" t="s">
        <v>390</v>
      </c>
      <c r="B234" s="74" t="s">
        <v>391</v>
      </c>
      <c r="C234" s="255">
        <f>SUMIF('Link In'!$A$70:$A$575,$A234,'Link In'!$F$70:$F$575)</f>
        <v>33317.85</v>
      </c>
      <c r="E234" s="255">
        <f>SUMIF('Link In'!$A$70:$A$575,$A234,'Link In'!$H$70:$H$575)</f>
        <v>46859.319999999992</v>
      </c>
    </row>
    <row r="235" spans="1:5" x14ac:dyDescent="0.25">
      <c r="A235" s="74" t="s">
        <v>401</v>
      </c>
      <c r="B235" s="74" t="s">
        <v>402</v>
      </c>
      <c r="C235" s="255">
        <f>SUMIF('Link In'!$A$70:$A$575,$A235,'Link In'!$F$70:$F$575)</f>
        <v>301686.21473333339</v>
      </c>
      <c r="E235" s="255">
        <f>SUMIF('Link In'!$A$70:$A$575,$A235,'Link In'!$H$70:$H$575)</f>
        <v>342626.26000000007</v>
      </c>
    </row>
    <row r="236" spans="1:5" x14ac:dyDescent="0.25">
      <c r="A236" s="74" t="s">
        <v>427</v>
      </c>
      <c r="B236" s="74" t="s">
        <v>428</v>
      </c>
      <c r="C236" s="255">
        <v>0</v>
      </c>
      <c r="E236" s="255">
        <v>0</v>
      </c>
    </row>
    <row r="237" spans="1:5" x14ac:dyDescent="0.25">
      <c r="A237" s="74" t="s">
        <v>432</v>
      </c>
      <c r="B237" s="74" t="s">
        <v>841</v>
      </c>
      <c r="C237" s="255">
        <f>SUMIF('Link In'!$A$70:$A$575,$A237,'Link In'!$F$70:$F$575)</f>
        <v>195343.8428856</v>
      </c>
      <c r="E237" s="255">
        <f>SUMIF('Link In'!$A$70:$A$575,$A237,'Link In'!$H$70:$H$575)</f>
        <v>236418</v>
      </c>
    </row>
    <row r="238" spans="1:5" x14ac:dyDescent="0.25">
      <c r="A238" s="74" t="s">
        <v>440</v>
      </c>
      <c r="B238" s="74" t="s">
        <v>441</v>
      </c>
      <c r="C238" s="255">
        <f>SUMIF('Link In'!$A$70:$A$575,$A238,'Link In'!$F$70:$F$575)</f>
        <v>1142311</v>
      </c>
      <c r="E238" s="255">
        <f>SUMIF('Link In'!$A$70:$A$575,$A238,'Link In'!$H$70:$H$575)</f>
        <v>1161823.3600000001</v>
      </c>
    </row>
    <row r="239" spans="1:5" x14ac:dyDescent="0.25">
      <c r="A239" s="74" t="s">
        <v>494</v>
      </c>
      <c r="B239" s="74" t="s">
        <v>53</v>
      </c>
      <c r="C239" s="255">
        <f>SUMIF('Link In'!$A$70:$A$575,$A239,'Link In'!$F$70:$F$575)</f>
        <v>62233.700318999989</v>
      </c>
      <c r="E239" s="255">
        <f>SUMIF('Link In'!$A$70:$A$575,$A239,'Link In'!$H$70:$H$575)</f>
        <v>66516</v>
      </c>
    </row>
    <row r="240" spans="1:5" x14ac:dyDescent="0.25">
      <c r="A240" s="74" t="s">
        <v>514</v>
      </c>
      <c r="B240" s="74" t="s">
        <v>54</v>
      </c>
      <c r="C240" s="255">
        <f>SUMIF('Link In'!$A$70:$A$575,$A240,'Link In'!$F$70:$F$575)</f>
        <v>524821.35999999987</v>
      </c>
      <c r="E240" s="255">
        <f>SUMIF('Link In'!$A$70:$A$575,$A240,'Link In'!$H$70:$H$575)</f>
        <v>600762.6399999999</v>
      </c>
    </row>
    <row r="241" spans="1:5" x14ac:dyDescent="0.25">
      <c r="A241" s="74" t="s">
        <v>536</v>
      </c>
      <c r="B241" s="74" t="s">
        <v>537</v>
      </c>
      <c r="C241" s="255">
        <f>SUMIF('Link In'!$A$70:$A$575,$A241,'Link In'!$F$70:$F$575)</f>
        <v>766616.73</v>
      </c>
      <c r="E241" s="255">
        <f>SUMIF('Link In'!$A$70:$A$575,$A241,'Link In'!$H$70:$H$575)</f>
        <v>626717</v>
      </c>
    </row>
    <row r="242" spans="1:5" x14ac:dyDescent="0.25">
      <c r="A242" s="74" t="s">
        <v>543</v>
      </c>
      <c r="B242" s="74" t="s">
        <v>544</v>
      </c>
      <c r="C242" s="255">
        <f>SUMIF('Link In'!$A$70:$A$575,$A242,'Link In'!$F$70:$F$575)</f>
        <v>112415.87592199999</v>
      </c>
      <c r="E242" s="255">
        <f>SUMIF('Link In'!$A$70:$A$575,$A242,'Link In'!$H$70:$H$575)</f>
        <v>120150</v>
      </c>
    </row>
    <row r="243" spans="1:5" x14ac:dyDescent="0.25">
      <c r="A243" s="74" t="s">
        <v>555</v>
      </c>
      <c r="B243" s="74" t="s">
        <v>556</v>
      </c>
      <c r="C243" s="255">
        <f>SUMIF('Link In'!$A$70:$A$575,$A243,'Link In'!$F$70:$F$575)</f>
        <v>332246</v>
      </c>
      <c r="E243" s="255">
        <f>SUMIF('Link In'!$A$70:$A$575,$A243,'Link In'!$H$70:$H$575)</f>
        <v>941449</v>
      </c>
    </row>
    <row r="244" spans="1:5" x14ac:dyDescent="0.25">
      <c r="A244" s="74" t="s">
        <v>561</v>
      </c>
      <c r="B244" s="74" t="s">
        <v>562</v>
      </c>
      <c r="C244" s="255">
        <f>SUMIF('Link In'!$A$70:$A$575,$A244,'Link In'!$F$70:$F$575)</f>
        <v>1830557.1700000002</v>
      </c>
      <c r="E244" s="255">
        <f>SUMIF('Link In'!$A$70:$A$575,$A244,'Link In'!$H$70:$H$575)</f>
        <v>2063675</v>
      </c>
    </row>
    <row r="245" spans="1:5" x14ac:dyDescent="0.25">
      <c r="A245" s="74" t="s">
        <v>575</v>
      </c>
      <c r="B245" s="74" t="s">
        <v>576</v>
      </c>
      <c r="C245" s="260">
        <f>SUMIF('Link In'!$A$70:$A$575,$A245,'Link In'!$F$70:$F$575)</f>
        <v>2725892.9800714897</v>
      </c>
      <c r="E245" s="260">
        <f>SUMIF('Link In'!$A$70:$A$575,$A245,'Link In'!$H$70:$H$575)</f>
        <v>2991634</v>
      </c>
    </row>
    <row r="246" spans="1:5" x14ac:dyDescent="0.25">
      <c r="B246" s="74" t="s">
        <v>842</v>
      </c>
      <c r="C246" s="255">
        <f t="shared" ref="C246" si="2">SUM(C221:C245)</f>
        <v>48743951.435973249</v>
      </c>
      <c r="E246" s="255">
        <f t="shared" ref="E246" si="3">SUM(E221:E245)</f>
        <v>51026924.899848893</v>
      </c>
    </row>
    <row r="247" spans="1:5" x14ac:dyDescent="0.25">
      <c r="C247" s="255"/>
      <c r="E247" s="255"/>
    </row>
    <row r="248" spans="1:5" x14ac:dyDescent="0.25">
      <c r="A248" s="74" t="s">
        <v>607</v>
      </c>
      <c r="B248" s="74" t="s">
        <v>608</v>
      </c>
      <c r="C248" s="255">
        <f>SUMIF('Link In'!$A$70:$A$575,$A248,'Link In'!$F$70:$F$575)</f>
        <v>26065206.665601522</v>
      </c>
      <c r="E248" s="255">
        <f>SUMIF('Link In'!$A$70:$A$575,$A248,'Link In'!$H$70:$H$575)</f>
        <v>30705719.660447054</v>
      </c>
    </row>
    <row r="249" spans="1:5" x14ac:dyDescent="0.25">
      <c r="A249" s="74" t="s">
        <v>617</v>
      </c>
      <c r="B249" s="74" t="s">
        <v>618</v>
      </c>
      <c r="C249" s="255">
        <f>SUMIF('Link In'!$A$70:$A$575,$A249,'Link In'!$F$70:$F$575)</f>
        <v>88044.599999999991</v>
      </c>
      <c r="E249" s="255">
        <f>SUMIF('Link In'!$A$70:$A$575,$A249,'Link In'!$H$70:$H$575)</f>
        <v>71802.960000000006</v>
      </c>
    </row>
    <row r="250" spans="1:5" x14ac:dyDescent="0.25">
      <c r="A250" s="74" t="s">
        <v>629</v>
      </c>
      <c r="B250" s="74" t="s">
        <v>630</v>
      </c>
      <c r="C250" s="255">
        <f>SUMIF('Link In'!$A$70:$A$575,$A250,'Link In'!$F$70:$F$575)</f>
        <v>3596185.4667916079</v>
      </c>
      <c r="E250" s="255">
        <f>SUMIF('Link In'!$A$70:$A$575,$A250,'Link In'!$H$70:$H$575)</f>
        <v>4290172.6983124949</v>
      </c>
    </row>
    <row r="251" spans="1:5" x14ac:dyDescent="0.25">
      <c r="A251" s="74" t="s">
        <v>635</v>
      </c>
      <c r="B251" s="74" t="s">
        <v>636</v>
      </c>
      <c r="C251" s="255">
        <f>SUMIF('Link In'!$A$70:$A$575,$A251,'Link In'!$F$70:$F$575)</f>
        <v>1025368.9041021494</v>
      </c>
      <c r="E251" s="255">
        <f>SUMIF('Link In'!$A$70:$A$575,$A251,'Link In'!$H$70:$H$575)</f>
        <v>-2794593.5485863537</v>
      </c>
    </row>
    <row r="252" spans="1:5" x14ac:dyDescent="0.25">
      <c r="A252" s="74" t="s">
        <v>640</v>
      </c>
      <c r="B252" s="74" t="s">
        <v>641</v>
      </c>
      <c r="C252" s="255">
        <f>SUMIF('Link In'!$A$70:$A$575,$A252,'Link In'!$F$70:$F$575)</f>
        <v>95313.645639635623</v>
      </c>
      <c r="E252" s="255">
        <f>SUMIF('Link In'!$A$70:$A$575,$A252,'Link In'!$H$70:$H$575)</f>
        <v>-859754.37350535253</v>
      </c>
    </row>
    <row r="253" spans="1:5" x14ac:dyDescent="0.25">
      <c r="A253" s="74" t="s">
        <v>647</v>
      </c>
      <c r="B253" s="74" t="s">
        <v>648</v>
      </c>
      <c r="C253" s="255">
        <f>SUMIF('Link In'!$A$70:$A$575,$A253,'Link In'!$F$70:$F$575)</f>
        <v>5928184.5080897789</v>
      </c>
      <c r="E253" s="255">
        <f>SUMIF('Link In'!$A$70:$A$575,$A253,'Link In'!$H$70:$H$575)</f>
        <v>6343996.2490755245</v>
      </c>
    </row>
    <row r="254" spans="1:5" x14ac:dyDescent="0.25">
      <c r="A254" s="74" t="s">
        <v>655</v>
      </c>
      <c r="B254" s="74" t="s">
        <v>656</v>
      </c>
      <c r="C254" s="255">
        <f>SUMIF('Link In'!$A$70:$A$575,$A254,'Link In'!$F$70:$F$575)</f>
        <v>1816198.8527414545</v>
      </c>
      <c r="E254" s="255">
        <f>SUMIF('Link In'!$A$70:$A$575,$A254,'Link In'!$H$70:$H$575)</f>
        <v>1996188.2332286888</v>
      </c>
    </row>
    <row r="255" spans="1:5" x14ac:dyDescent="0.25">
      <c r="A255" s="74" t="s">
        <v>665</v>
      </c>
      <c r="B255" s="74" t="s">
        <v>666</v>
      </c>
      <c r="C255" s="255">
        <f>SUMIF('Link In'!$A$70:$A$575,$A255,'Link In'!$F$70:$F$575)</f>
        <v>0</v>
      </c>
      <c r="E255" s="255">
        <f>SUMIF('Link In'!$A$70:$A$575,$A255,'Link In'!$H$70:$H$575)</f>
        <v>0</v>
      </c>
    </row>
    <row r="256" spans="1:5" x14ac:dyDescent="0.25">
      <c r="A256" s="74" t="s">
        <v>672</v>
      </c>
      <c r="B256" s="74" t="s">
        <v>72</v>
      </c>
      <c r="C256" s="260">
        <f>SUMIF('Link In'!$A$70:$A$575,$A256,'Link In'!$F$70:$F$575)</f>
        <v>9287838.7699999996</v>
      </c>
      <c r="E256" s="260">
        <f>SUMIF('Link In'!$A$70:$A$575,$A256,'Link In'!$H$70:$H$575)</f>
        <v>12861924</v>
      </c>
    </row>
    <row r="257" spans="1:8" x14ac:dyDescent="0.25">
      <c r="B257" s="74" t="s">
        <v>843</v>
      </c>
      <c r="C257" s="255">
        <f t="shared" ref="C257" si="4">SUM(C248:C256)</f>
        <v>47902341.412966147</v>
      </c>
      <c r="E257" s="255">
        <f t="shared" ref="E257" si="5">SUM(E248:E256)</f>
        <v>52615455.878972054</v>
      </c>
    </row>
    <row r="258" spans="1:8" x14ac:dyDescent="0.25">
      <c r="C258" s="255"/>
      <c r="E258" s="255"/>
    </row>
    <row r="259" spans="1:8" x14ac:dyDescent="0.25">
      <c r="B259" s="74" t="s">
        <v>844</v>
      </c>
      <c r="C259" s="255">
        <f t="shared" ref="C259" si="6">C219-C246-C257</f>
        <v>43018353.673870787</v>
      </c>
      <c r="E259" s="255">
        <f>E219-E246-E257</f>
        <v>32917471.838192627</v>
      </c>
    </row>
    <row r="261" spans="1:8" x14ac:dyDescent="0.25">
      <c r="A261" s="74" t="s">
        <v>687</v>
      </c>
      <c r="B261" s="74" t="s">
        <v>688</v>
      </c>
      <c r="C261" s="255">
        <f>SUMIF('Link In'!$A$70:$A$575,$A261,'Link In'!$F$70:$F$575)</f>
        <v>0</v>
      </c>
      <c r="E261" s="255">
        <f>SUMIF('Link In'!$A$70:$A$575,$A261,'Link In'!$H$70:$H$575)</f>
        <v>0</v>
      </c>
      <c r="G261" s="74" t="s">
        <v>845</v>
      </c>
      <c r="H261" s="194">
        <f>-'Link In'!H19</f>
        <v>0</v>
      </c>
    </row>
    <row r="262" spans="1:8" x14ac:dyDescent="0.25">
      <c r="A262" s="74" t="s">
        <v>700</v>
      </c>
      <c r="B262" s="74" t="s">
        <v>846</v>
      </c>
      <c r="C262" s="255">
        <f>'Link In'!F534+'Link In'!F553</f>
        <v>386.13</v>
      </c>
      <c r="E262" s="255">
        <f>'Link In'!H534+'Link In'!H553</f>
        <v>0</v>
      </c>
      <c r="G262" s="74" t="s">
        <v>770</v>
      </c>
      <c r="H262" s="261">
        <f>'Link In'!B572</f>
        <v>5.6500000000000002E-2</v>
      </c>
    </row>
    <row r="263" spans="1:8" x14ac:dyDescent="0.25">
      <c r="A263" s="74" t="s">
        <v>695</v>
      </c>
      <c r="B263" s="74" t="s">
        <v>847</v>
      </c>
      <c r="C263" s="255">
        <f>SUMIF('Link In'!$A$70:$A$575,$A263,'Link In'!$F$70:$F$575)</f>
        <v>-1142690.8615888422</v>
      </c>
      <c r="E263" s="255">
        <f>H261*H262/H264</f>
        <v>0</v>
      </c>
      <c r="G263" s="74" t="s">
        <v>771</v>
      </c>
      <c r="H263" s="261">
        <f>'Link In'!B573</f>
        <v>2.2100000000000002E-2</v>
      </c>
    </row>
    <row r="264" spans="1:8" x14ac:dyDescent="0.25">
      <c r="A264" s="74" t="s">
        <v>713</v>
      </c>
      <c r="B264" s="74" t="s">
        <v>848</v>
      </c>
      <c r="C264" s="255">
        <f>SUMIF('Link In'!$A$70:$A$575,$A264,'Link In'!$F$70:$F$575)</f>
        <v>-212.28</v>
      </c>
      <c r="E264" s="255">
        <f>SUMIF('Link In'!$A$70:$A$575,$A264,'Link In'!$H$70:$H$575)</f>
        <v>0</v>
      </c>
      <c r="G264" s="74" t="s">
        <v>772</v>
      </c>
      <c r="H264" s="262">
        <f>SUM(H262:H263)</f>
        <v>7.8600000000000003E-2</v>
      </c>
    </row>
    <row r="265" spans="1:8" x14ac:dyDescent="0.25">
      <c r="A265" s="74" t="s">
        <v>717</v>
      </c>
      <c r="B265" s="74" t="s">
        <v>718</v>
      </c>
      <c r="C265" s="255">
        <f>SUMIF('Link In'!$A$70:$A$575,$A265,'Link In'!$F$70:$F$575)</f>
        <v>55465.91</v>
      </c>
      <c r="E265" s="255">
        <f>SUMIF('Link In'!$A$70:$A$575,$A265,'Link In'!$H$70:$H$575)</f>
        <v>0</v>
      </c>
    </row>
    <row r="266" spans="1:8" x14ac:dyDescent="0.25">
      <c r="A266" s="74" t="s">
        <v>732</v>
      </c>
      <c r="B266" s="74" t="s">
        <v>733</v>
      </c>
      <c r="C266" s="51">
        <f>[27]Linkout!$C$23</f>
        <v>13293792</v>
      </c>
      <c r="D266" s="51"/>
      <c r="E266" s="255">
        <f>[27]Linkout!$E$23</f>
        <v>15394929</v>
      </c>
    </row>
    <row r="267" spans="1:8" x14ac:dyDescent="0.25">
      <c r="A267" s="74" t="s">
        <v>741</v>
      </c>
      <c r="B267" s="74" t="s">
        <v>742</v>
      </c>
      <c r="C267" s="51">
        <f>[27]Linkout!$C$24</f>
        <v>290438.3994403843</v>
      </c>
      <c r="D267" s="51"/>
      <c r="E267" s="255">
        <f>[27]Linkout!$E$24</f>
        <v>340081.31705623906</v>
      </c>
    </row>
    <row r="268" spans="1:8" x14ac:dyDescent="0.25">
      <c r="A268" s="74" t="s">
        <v>751</v>
      </c>
      <c r="B268" s="74" t="s">
        <v>752</v>
      </c>
      <c r="C268" s="255">
        <f>SUMIF('Link In'!$A$70:$A$575,$A268,'Link In'!$F$70:$F$575)</f>
        <v>-524147.1416091111</v>
      </c>
      <c r="E268" s="255">
        <f>H261*H263/H264</f>
        <v>0</v>
      </c>
    </row>
    <row r="269" spans="1:8" x14ac:dyDescent="0.25">
      <c r="A269" s="74" t="s">
        <v>755</v>
      </c>
      <c r="B269" s="74" t="s">
        <v>756</v>
      </c>
      <c r="C269" s="51">
        <f>[27]Linkout!$C$11</f>
        <v>377739</v>
      </c>
      <c r="D269" s="51"/>
      <c r="E269" s="255">
        <f>[27]Linkout!$E$11</f>
        <v>339114.75698542851</v>
      </c>
    </row>
    <row r="270" spans="1:8" x14ac:dyDescent="0.25">
      <c r="A270" s="74" t="s">
        <v>763</v>
      </c>
      <c r="B270" s="74" t="s">
        <v>764</v>
      </c>
      <c r="C270" s="255">
        <f>[27]Linkout!$C$26</f>
        <v>14374252.158738237</v>
      </c>
      <c r="D270" s="51"/>
      <c r="E270" s="255">
        <f>[27]Linkout!$E$26</f>
        <v>19619501.071913183</v>
      </c>
    </row>
    <row r="271" spans="1:8" x14ac:dyDescent="0.25">
      <c r="B271" s="74" t="s">
        <v>849</v>
      </c>
      <c r="C271" s="255">
        <f>SUM(C261:C270)</f>
        <v>26725023.314980667</v>
      </c>
      <c r="E271" s="255">
        <f>SUM(E261:E270)</f>
        <v>35693626.145954847</v>
      </c>
    </row>
    <row r="272" spans="1:8" x14ac:dyDescent="0.25">
      <c r="C272" s="255"/>
      <c r="E272" s="255"/>
    </row>
    <row r="273" spans="2:5" x14ac:dyDescent="0.25">
      <c r="B273" s="74" t="s">
        <v>835</v>
      </c>
      <c r="C273" s="258">
        <f t="shared" ref="C273" si="7">C259-C271</f>
        <v>16293330.35889012</v>
      </c>
      <c r="E273" s="258">
        <f>E259-E271</f>
        <v>-2776154.3077622205</v>
      </c>
    </row>
  </sheetData>
  <customSheetViews>
    <customSheetView guid="{D80F9502-1760-4B4D-BEE6-65B7268CEFF2}" scale="80" topLeftCell="A16">
      <selection activeCell="B29" sqref="B29"/>
      <pageMargins left="0" right="0" top="0" bottom="0" header="0" footer="0"/>
      <pageSetup orientation="portrait" r:id="rId1"/>
    </customSheetView>
    <customSheetView guid="{F8C3F9F4-DBFA-417E-A63C-4DCF6CDDDD4D}" scale="80">
      <selection activeCell="E29" sqref="E29"/>
      <pageMargins left="0" right="0" top="0" bottom="0" header="0" footer="0"/>
      <pageSetup orientation="portrait" r:id="rId2"/>
    </customSheetView>
    <customSheetView guid="{2E9FC00E-19D3-4355-A260-417D9236B30F}" scale="80">
      <selection activeCell="E29" sqref="E29"/>
      <pageMargins left="0" right="0" top="0" bottom="0" header="0" footer="0"/>
      <pageSetup orientation="portrait" r:id="rId3"/>
    </customSheetView>
    <customSheetView guid="{F5B97444-16EA-4AA7-9A70-95BB0AFD8284}" scale="80">
      <selection activeCell="E29" sqref="E29"/>
      <pageMargins left="0" right="0" top="0" bottom="0" header="0" footer="0"/>
      <pageSetup orientation="portrait" r:id="rId4"/>
    </customSheetView>
    <customSheetView guid="{CEC57B47-E6EC-4FDA-BCFD-6AC6A66DD178}" scale="80">
      <selection activeCell="E29" sqref="E29"/>
      <pageMargins left="0" right="0" top="0" bottom="0" header="0" footer="0"/>
      <pageSetup orientation="portrait" r:id="rId5"/>
    </customSheetView>
    <customSheetView guid="{E163314F-53A2-4A2F-A9CF-3F94F0129118}" scale="80">
      <selection activeCell="E29" sqref="E29"/>
      <pageMargins left="0" right="0" top="0" bottom="0" header="0" footer="0"/>
      <pageSetup orientation="portrait" r:id="rId6"/>
    </customSheetView>
    <customSheetView guid="{C98D41B4-6B7D-46F8-862F-B1C92554BE39}" scale="80" topLeftCell="A37">
      <selection activeCell="E29" sqref="E29"/>
      <pageMargins left="0" right="0" top="0" bottom="0" header="0" footer="0"/>
      <pageSetup orientation="portrait" r:id="rId7"/>
    </customSheetView>
    <customSheetView guid="{AE1B1716-57F4-4705-A4F2-7A8CD44D74C3}" scale="80" showPageBreaks="1">
      <selection activeCell="E29" sqref="E29"/>
      <pageMargins left="0" right="0" top="0" bottom="0" header="0" footer="0"/>
      <pageSetup orientation="portrait" r:id="rId8"/>
    </customSheetView>
  </customSheetViews>
  <pageMargins left="0.7" right="0.7" top="0.75" bottom="0.75" header="0.3" footer="0.3"/>
  <pageSetup orientation="portrait" r:id="rId9"/>
  <customProperties>
    <customPr name="_pios_id" r:id="rId10"/>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99"/>
  <sheetViews>
    <sheetView tabSelected="1" zoomScale="80" zoomScaleNormal="80" workbookViewId="0">
      <pane ySplit="14" topLeftCell="A15" activePane="bottomLeft" state="frozen"/>
      <selection pane="bottomLeft" activeCell="A15" sqref="A15"/>
    </sheetView>
  </sheetViews>
  <sheetFormatPr defaultColWidth="9.140625" defaultRowHeight="15" x14ac:dyDescent="0.25"/>
  <cols>
    <col min="1" max="1" width="4" style="19" customWidth="1"/>
    <col min="2" max="2" width="7.140625" style="20" customWidth="1"/>
    <col min="3" max="3" width="33.5703125" style="19" customWidth="1"/>
    <col min="4" max="4" width="11.140625" style="19" customWidth="1"/>
    <col min="5" max="5" width="19.28515625" style="19" bestFit="1" customWidth="1"/>
    <col min="6" max="6" width="14.42578125" style="19" customWidth="1"/>
    <col min="7" max="7" width="19.42578125" style="20" customWidth="1"/>
    <col min="8" max="8" width="14.7109375" style="19" customWidth="1"/>
    <col min="9" max="9" width="17.28515625" style="20" bestFit="1" customWidth="1"/>
    <col min="10" max="10" width="22.5703125" style="22" customWidth="1"/>
    <col min="11" max="11" width="100.140625" style="22" bestFit="1" customWidth="1"/>
    <col min="12" max="13" width="9.140625" style="19"/>
    <col min="14" max="14" width="10.85546875" style="19" bestFit="1" customWidth="1"/>
    <col min="15" max="15" width="9.140625" style="19"/>
    <col min="16" max="16" width="17.85546875" style="19" bestFit="1" customWidth="1"/>
    <col min="17" max="17" width="10.85546875" style="19" bestFit="1" customWidth="1"/>
    <col min="18" max="18" width="13.140625" style="19" bestFit="1" customWidth="1"/>
    <col min="19" max="19" width="10.85546875" style="19" bestFit="1" customWidth="1"/>
    <col min="20" max="16384" width="9.140625" style="19"/>
  </cols>
  <sheetData>
    <row r="1" spans="1:11" x14ac:dyDescent="0.25">
      <c r="A1" s="18"/>
      <c r="I1" s="21"/>
      <c r="K1" s="23" t="s">
        <v>850</v>
      </c>
    </row>
    <row r="2" spans="1:11" x14ac:dyDescent="0.25">
      <c r="A2" s="10"/>
      <c r="I2" s="21"/>
      <c r="K2" s="16" t="e">
        <f ca="1">RIGHT(CELL("filename",$A$1),LEN(CELL("filename",$A$1))-SEARCH("/Exhibits - Filed",CELL("filename",$A$1),1))</f>
        <v>#VALUE!</v>
      </c>
    </row>
    <row r="3" spans="1:11" x14ac:dyDescent="0.25">
      <c r="A3" s="327" t="str">
        <f>'Link In'!C3</f>
        <v>Kentucky American Water Company</v>
      </c>
      <c r="B3" s="327"/>
      <c r="C3" s="327"/>
      <c r="D3" s="327"/>
      <c r="E3" s="327"/>
      <c r="F3" s="327"/>
      <c r="G3" s="327"/>
      <c r="H3" s="327"/>
      <c r="I3" s="327"/>
      <c r="J3" s="327"/>
      <c r="K3" s="327"/>
    </row>
    <row r="4" spans="1:11" x14ac:dyDescent="0.25">
      <c r="A4" s="327" t="str">
        <f>'Link In'!C5</f>
        <v>Case No. 2025-00122</v>
      </c>
      <c r="B4" s="327"/>
      <c r="C4" s="327"/>
      <c r="D4" s="327"/>
      <c r="E4" s="327"/>
      <c r="F4" s="327"/>
      <c r="G4" s="327"/>
      <c r="H4" s="327"/>
      <c r="I4" s="327"/>
      <c r="J4" s="327"/>
      <c r="K4" s="327"/>
    </row>
    <row r="5" spans="1:11" x14ac:dyDescent="0.25">
      <c r="A5" s="327" t="s">
        <v>851</v>
      </c>
      <c r="B5" s="327"/>
      <c r="C5" s="327"/>
      <c r="D5" s="327"/>
      <c r="E5" s="327"/>
      <c r="F5" s="327"/>
      <c r="G5" s="327"/>
      <c r="H5" s="327"/>
      <c r="I5" s="327"/>
      <c r="J5" s="327"/>
      <c r="K5" s="327"/>
    </row>
    <row r="6" spans="1:11" x14ac:dyDescent="0.25">
      <c r="A6" s="327"/>
      <c r="B6" s="327"/>
      <c r="C6" s="327"/>
      <c r="D6" s="327"/>
      <c r="E6" s="327"/>
      <c r="F6" s="327"/>
      <c r="G6" s="327"/>
      <c r="H6" s="327"/>
      <c r="I6" s="327"/>
      <c r="J6" s="327"/>
      <c r="K6" s="327"/>
    </row>
    <row r="7" spans="1:11" x14ac:dyDescent="0.25">
      <c r="A7" s="327"/>
      <c r="B7" s="327"/>
      <c r="C7" s="327"/>
      <c r="D7" s="327"/>
      <c r="E7" s="327"/>
      <c r="F7" s="327"/>
      <c r="G7" s="327"/>
      <c r="H7" s="327"/>
      <c r="I7" s="327"/>
    </row>
    <row r="8" spans="1:11" x14ac:dyDescent="0.25">
      <c r="A8" s="24"/>
      <c r="B8" s="24"/>
      <c r="C8" s="24"/>
      <c r="D8" s="24"/>
      <c r="E8" s="24"/>
      <c r="F8" s="24"/>
      <c r="G8" s="24"/>
      <c r="H8" s="24"/>
      <c r="I8" s="24"/>
    </row>
    <row r="9" spans="1:11" x14ac:dyDescent="0.25">
      <c r="A9" s="25" t="s">
        <v>852</v>
      </c>
      <c r="B9" s="26"/>
      <c r="K9" s="27" t="s">
        <v>850</v>
      </c>
    </row>
    <row r="10" spans="1:11" x14ac:dyDescent="0.25">
      <c r="A10" s="19" t="s">
        <v>853</v>
      </c>
      <c r="E10" s="28"/>
      <c r="F10" s="26"/>
      <c r="G10" s="26"/>
      <c r="H10" s="327"/>
      <c r="I10" s="327"/>
      <c r="K10" s="14" t="e">
        <f ca="1">RIGHT(CELL("filename",$A$1),LEN(CELL("filename",$A$1))-SEARCH("/Exhibits",CELL("filename",$A$1),1))</f>
        <v>#VALUE!</v>
      </c>
    </row>
    <row r="11" spans="1:11" x14ac:dyDescent="0.25">
      <c r="A11" s="20"/>
      <c r="B11" s="26"/>
      <c r="C11" s="26"/>
      <c r="D11" s="24"/>
      <c r="E11" s="29" t="s">
        <v>854</v>
      </c>
      <c r="F11" s="29" t="s">
        <v>9</v>
      </c>
      <c r="G11" s="29" t="s">
        <v>855</v>
      </c>
      <c r="H11" s="29" t="s">
        <v>9</v>
      </c>
      <c r="I11" s="29" t="s">
        <v>12</v>
      </c>
      <c r="J11" s="24"/>
      <c r="K11" s="24"/>
    </row>
    <row r="12" spans="1:11" s="20" customFormat="1" x14ac:dyDescent="0.25">
      <c r="B12" s="29" t="s">
        <v>856</v>
      </c>
      <c r="D12" s="24" t="s">
        <v>857</v>
      </c>
      <c r="E12" s="24" t="s">
        <v>858</v>
      </c>
      <c r="F12" s="24" t="s">
        <v>859</v>
      </c>
      <c r="G12" s="188">
        <f>'Link In'!C7</f>
        <v>46387</v>
      </c>
      <c r="H12" s="24" t="s">
        <v>18</v>
      </c>
      <c r="I12" s="24" t="s">
        <v>860</v>
      </c>
      <c r="J12" s="29" t="s">
        <v>13</v>
      </c>
      <c r="K12" s="29" t="s">
        <v>12</v>
      </c>
    </row>
    <row r="13" spans="1:11" s="20" customFormat="1" x14ac:dyDescent="0.25">
      <c r="A13" s="24" t="s">
        <v>14</v>
      </c>
      <c r="B13" s="24" t="s">
        <v>861</v>
      </c>
      <c r="D13" s="24" t="s">
        <v>862</v>
      </c>
      <c r="E13" s="24" t="s">
        <v>863</v>
      </c>
      <c r="F13" s="24" t="s">
        <v>864</v>
      </c>
      <c r="G13" s="24" t="s">
        <v>865</v>
      </c>
      <c r="H13" s="24" t="s">
        <v>866</v>
      </c>
      <c r="I13" s="24" t="s">
        <v>866</v>
      </c>
      <c r="J13" s="29" t="s">
        <v>9</v>
      </c>
      <c r="K13" s="24" t="s">
        <v>9</v>
      </c>
    </row>
    <row r="14" spans="1:11" s="20" customFormat="1" x14ac:dyDescent="0.25">
      <c r="A14" s="30" t="s">
        <v>867</v>
      </c>
      <c r="B14" s="30" t="s">
        <v>868</v>
      </c>
      <c r="C14" s="30" t="s">
        <v>23</v>
      </c>
      <c r="D14" s="30" t="s">
        <v>24</v>
      </c>
      <c r="E14" s="187">
        <f>'Link In'!C6</f>
        <v>45900</v>
      </c>
      <c r="F14" s="30" t="s">
        <v>869</v>
      </c>
      <c r="G14" s="30" t="s">
        <v>869</v>
      </c>
      <c r="H14" s="30" t="s">
        <v>869</v>
      </c>
      <c r="I14" s="31" t="s">
        <v>869</v>
      </c>
      <c r="J14" s="30" t="s">
        <v>20</v>
      </c>
      <c r="K14" s="32" t="s">
        <v>874</v>
      </c>
    </row>
    <row r="15" spans="1:11" x14ac:dyDescent="0.25">
      <c r="A15" s="33"/>
      <c r="B15" s="34"/>
      <c r="C15" s="35"/>
      <c r="D15" s="33"/>
      <c r="E15" s="33"/>
      <c r="F15" s="33"/>
      <c r="G15" s="34"/>
      <c r="H15" s="33"/>
      <c r="I15" s="34"/>
    </row>
    <row r="16" spans="1:11" x14ac:dyDescent="0.25">
      <c r="A16" s="36">
        <v>1</v>
      </c>
      <c r="B16" s="24"/>
      <c r="C16" s="37" t="s">
        <v>26</v>
      </c>
      <c r="D16" s="36"/>
      <c r="E16" s="38"/>
      <c r="F16" s="38"/>
      <c r="G16" s="39"/>
      <c r="H16" s="38"/>
      <c r="I16" s="39"/>
      <c r="J16" s="36"/>
      <c r="K16" s="36"/>
    </row>
    <row r="17" spans="1:20" x14ac:dyDescent="0.25">
      <c r="A17" s="36">
        <v>2</v>
      </c>
      <c r="B17" s="36">
        <v>400</v>
      </c>
      <c r="C17" s="40" t="s">
        <v>27</v>
      </c>
      <c r="D17" s="36" t="s">
        <v>870</v>
      </c>
      <c r="E17" s="41">
        <f>'Link In'!F17</f>
        <v>137513618.60999998</v>
      </c>
      <c r="F17" s="41">
        <f>'Link In'!G17</f>
        <v>-3209090.4099999964</v>
      </c>
      <c r="G17" s="41">
        <f>E17+F17</f>
        <v>134304528.19999999</v>
      </c>
      <c r="H17" s="42">
        <f>'Link In'!I17</f>
        <v>26756551.900000006</v>
      </c>
      <c r="I17" s="56">
        <f>G17+H17</f>
        <v>161061080.09999999</v>
      </c>
      <c r="J17" s="36" t="str">
        <f>'Link In'!L17</f>
        <v>Exhibit 37, Schedule M-1</v>
      </c>
      <c r="K17" s="43" t="str">
        <f>'Link In'!M17</f>
        <v>Revenues\[KAWC 2025 Rate Case - Exhibits (25, 26, 37 ) Revenue WP Support.xlsm]LinkOut</v>
      </c>
    </row>
    <row r="18" spans="1:20" x14ac:dyDescent="0.25">
      <c r="A18" s="36">
        <v>3</v>
      </c>
      <c r="B18" s="36">
        <v>400</v>
      </c>
      <c r="C18" s="40" t="s">
        <v>29</v>
      </c>
      <c r="D18" s="36" t="s">
        <v>870</v>
      </c>
      <c r="E18" s="44">
        <f>'Link In'!F18</f>
        <v>2151027.9128102208</v>
      </c>
      <c r="F18" s="44">
        <f>'Link In'!G18</f>
        <v>104296.50420336984</v>
      </c>
      <c r="G18" s="44">
        <f>E18+F18</f>
        <v>2255324.4170135907</v>
      </c>
      <c r="H18" s="44">
        <f>'Link In'!I18</f>
        <v>179786.09</v>
      </c>
      <c r="I18" s="151">
        <f>G18+H18</f>
        <v>2435110.5070135905</v>
      </c>
      <c r="J18" s="36" t="str">
        <f>'Link In'!L18</f>
        <v>Exhibit 37, Schedule M-1</v>
      </c>
      <c r="K18" s="43" t="str">
        <f>'Link In'!M18</f>
        <v>Revenues\[KAWC 2025 Rate Case - Exhibits (25, 26, 37 ) Revenue WP Support.xlsm]LinkOut</v>
      </c>
    </row>
    <row r="19" spans="1:20" x14ac:dyDescent="0.25">
      <c r="A19" s="36">
        <v>4</v>
      </c>
      <c r="B19" s="36">
        <v>420</v>
      </c>
      <c r="C19" s="46" t="s">
        <v>30</v>
      </c>
      <c r="D19" s="36" t="s">
        <v>871</v>
      </c>
      <c r="E19" s="47">
        <v>0</v>
      </c>
      <c r="F19" s="201">
        <f>'Link In'!G19</f>
        <v>0</v>
      </c>
      <c r="G19" s="44">
        <f>E19+F19</f>
        <v>0</v>
      </c>
      <c r="H19" s="47">
        <v>0</v>
      </c>
      <c r="I19" s="151">
        <f>G19+H19</f>
        <v>0</v>
      </c>
      <c r="J19" s="36" t="s">
        <v>1019</v>
      </c>
      <c r="K19" s="43" t="s">
        <v>1019</v>
      </c>
    </row>
    <row r="20" spans="1:20" ht="15.75" thickBot="1" x14ac:dyDescent="0.3">
      <c r="A20" s="36">
        <v>5</v>
      </c>
      <c r="B20" s="24" t="s">
        <v>772</v>
      </c>
      <c r="C20" s="204" t="s">
        <v>1014</v>
      </c>
      <c r="D20" s="36"/>
      <c r="E20" s="49">
        <f>SUM(E17:E19)</f>
        <v>139664646.52281019</v>
      </c>
      <c r="F20" s="49">
        <f>SUM(F17:F19)</f>
        <v>-3104793.9057966266</v>
      </c>
      <c r="G20" s="150">
        <f>SUM(G17:G19)</f>
        <v>136559852.61701357</v>
      </c>
      <c r="H20" s="49">
        <f>SUM(H17:H19)</f>
        <v>26936337.990000006</v>
      </c>
      <c r="I20" s="150">
        <f>SUM(I17:I19)</f>
        <v>163496190.60701358</v>
      </c>
      <c r="J20" s="36"/>
      <c r="K20" s="43"/>
    </row>
    <row r="21" spans="1:20" ht="15.75" thickTop="1" x14ac:dyDescent="0.25">
      <c r="A21" s="36">
        <v>6</v>
      </c>
      <c r="B21" s="24"/>
      <c r="E21" s="50"/>
      <c r="F21" s="50"/>
      <c r="G21" s="50"/>
      <c r="H21" s="50"/>
      <c r="I21" s="50"/>
      <c r="J21" s="36"/>
      <c r="K21" s="52"/>
    </row>
    <row r="22" spans="1:20" x14ac:dyDescent="0.25">
      <c r="A22" s="36">
        <v>7</v>
      </c>
      <c r="B22" s="24">
        <v>401</v>
      </c>
      <c r="C22" s="37" t="s">
        <v>872</v>
      </c>
      <c r="D22" s="36"/>
      <c r="E22" s="53"/>
      <c r="F22" s="53"/>
      <c r="G22" s="53"/>
      <c r="H22" s="200"/>
      <c r="I22" s="53"/>
      <c r="J22" s="36"/>
      <c r="K22" s="43"/>
    </row>
    <row r="23" spans="1:20" x14ac:dyDescent="0.25">
      <c r="A23" s="36">
        <v>8</v>
      </c>
      <c r="B23" s="24"/>
      <c r="C23" s="26" t="s">
        <v>873</v>
      </c>
      <c r="D23" s="36"/>
      <c r="E23" s="53"/>
      <c r="F23" s="53"/>
      <c r="G23" s="53"/>
      <c r="H23" s="53"/>
      <c r="I23" s="53"/>
      <c r="J23" s="36"/>
      <c r="K23" s="43"/>
    </row>
    <row r="24" spans="1:20" x14ac:dyDescent="0.25">
      <c r="A24" s="36">
        <v>9</v>
      </c>
      <c r="B24" s="24"/>
      <c r="C24" s="40" t="s">
        <v>34</v>
      </c>
      <c r="D24" s="36" t="s">
        <v>870</v>
      </c>
      <c r="E24" s="55">
        <f>'Link In'!F23</f>
        <v>320452.96156333329</v>
      </c>
      <c r="F24" s="56">
        <f>'Link In'!G23</f>
        <v>-118577.63</v>
      </c>
      <c r="G24" s="56">
        <f t="shared" ref="G24:G48" si="0">E24+F24</f>
        <v>201875.33156333328</v>
      </c>
      <c r="H24" s="56">
        <f>'Link In'!I23</f>
        <v>0</v>
      </c>
      <c r="I24" s="56">
        <f t="shared" ref="I24:I48" si="1">G24+H24</f>
        <v>201875.33156333328</v>
      </c>
      <c r="J24" s="36" t="str">
        <f>'Link In'!L23</f>
        <v>W/P - 3-2</v>
      </c>
      <c r="K24" s="52" t="str">
        <f>'Link In'!M23</f>
        <v>O&amp;M/[KAWC 2025 Rate Case - Purchased Water Exhibit.xlsx]Exhibit</v>
      </c>
    </row>
    <row r="25" spans="1:20" x14ac:dyDescent="0.25">
      <c r="A25" s="36">
        <v>10</v>
      </c>
      <c r="B25" s="24"/>
      <c r="C25" s="40" t="s">
        <v>35</v>
      </c>
      <c r="D25" s="36" t="s">
        <v>870</v>
      </c>
      <c r="E25" s="44">
        <f>'Link In'!F24</f>
        <v>5763834.7832829766</v>
      </c>
      <c r="F25" s="44">
        <f>'Link In'!G24</f>
        <v>276685.21000000002</v>
      </c>
      <c r="G25" s="44">
        <f t="shared" si="0"/>
        <v>6040519.9932829766</v>
      </c>
      <c r="H25" s="44">
        <f>'Link In'!I24</f>
        <v>0</v>
      </c>
      <c r="I25" s="151">
        <f t="shared" si="1"/>
        <v>6040519.9932829766</v>
      </c>
      <c r="J25" s="36" t="str">
        <f>'Link In'!L24</f>
        <v>W/P - 3-3</v>
      </c>
      <c r="K25" s="52" t="str">
        <f>'Link In'!M24</f>
        <v>O&amp;M/[KAWC 2025 Rate Case - Fuel and Power Exhibit.xlsx]Exhibit</v>
      </c>
    </row>
    <row r="26" spans="1:20" x14ac:dyDescent="0.25">
      <c r="A26" s="36">
        <v>11</v>
      </c>
      <c r="B26" s="24"/>
      <c r="C26" s="40" t="s">
        <v>36</v>
      </c>
      <c r="D26" s="36" t="s">
        <v>870</v>
      </c>
      <c r="E26" s="44">
        <f>'Link In'!F25</f>
        <v>4604447.5045753438</v>
      </c>
      <c r="F26" s="44">
        <f>'Link In'!G25</f>
        <v>27998</v>
      </c>
      <c r="G26" s="44">
        <f t="shared" si="0"/>
        <v>4632445.5045753438</v>
      </c>
      <c r="H26" s="44">
        <f>'Link In'!I25</f>
        <v>0</v>
      </c>
      <c r="I26" s="151">
        <f t="shared" si="1"/>
        <v>4632445.5045753438</v>
      </c>
      <c r="J26" s="36" t="str">
        <f>'Link In'!L25</f>
        <v>W/P - 3-4</v>
      </c>
      <c r="K26" s="52" t="str">
        <f>'Link In'!M25</f>
        <v>O&amp;M/[KAWC 2025 Rate Case - Chemicals Exhibit.xlsx]Exhibit</v>
      </c>
    </row>
    <row r="27" spans="1:20" x14ac:dyDescent="0.25">
      <c r="A27" s="36">
        <v>12</v>
      </c>
      <c r="B27" s="24"/>
      <c r="C27" s="40" t="s">
        <v>37</v>
      </c>
      <c r="D27" s="36" t="s">
        <v>870</v>
      </c>
      <c r="E27" s="44">
        <f>'Link In'!F26</f>
        <v>907200.65411764709</v>
      </c>
      <c r="F27" s="44">
        <f>'Link In'!G26</f>
        <v>-192364.57</v>
      </c>
      <c r="G27" s="44">
        <f t="shared" si="0"/>
        <v>714836.08411764703</v>
      </c>
      <c r="H27" s="44">
        <f>'Link In'!I26</f>
        <v>0</v>
      </c>
      <c r="I27" s="151">
        <f t="shared" si="1"/>
        <v>714836.08411764703</v>
      </c>
      <c r="J27" s="36" t="str">
        <f>'Link In'!L26</f>
        <v>W/P - 3-5</v>
      </c>
      <c r="K27" s="52" t="str">
        <f>'Link In'!M26</f>
        <v>O&amp;M/[KAWC 2025 Rate Case - Waste Disposal Exhibit.xlsx]Exhibit</v>
      </c>
    </row>
    <row r="28" spans="1:20" x14ac:dyDescent="0.25">
      <c r="A28" s="36">
        <v>13</v>
      </c>
      <c r="B28" s="24"/>
      <c r="C28" s="40" t="s">
        <v>38</v>
      </c>
      <c r="D28" s="36" t="s">
        <v>870</v>
      </c>
      <c r="E28" s="44">
        <f>'Link In'!F27</f>
        <v>8569909.1700000018</v>
      </c>
      <c r="F28" s="44">
        <f>'Link In'!G27</f>
        <v>958151.83000000427</v>
      </c>
      <c r="G28" s="44">
        <f t="shared" si="0"/>
        <v>9528061.0000000056</v>
      </c>
      <c r="H28" s="44">
        <f>'Link In'!I27</f>
        <v>0</v>
      </c>
      <c r="I28" s="151">
        <f t="shared" si="1"/>
        <v>9528061.0000000056</v>
      </c>
      <c r="J28" s="36" t="str">
        <f>'Link In'!L27</f>
        <v>W/P - 3-1</v>
      </c>
      <c r="K28" s="52" t="str">
        <f>'Link In'!M27</f>
        <v>O&amp;M/[KAWC 2025 Rate Case - Labor and Labor Related Exhibit.xlsx]Labor Exhibit</v>
      </c>
      <c r="T28" s="198"/>
    </row>
    <row r="29" spans="1:20" x14ac:dyDescent="0.25">
      <c r="A29" s="36">
        <v>14</v>
      </c>
      <c r="B29" s="24"/>
      <c r="C29" s="40" t="s">
        <v>39</v>
      </c>
      <c r="D29" s="36" t="s">
        <v>870</v>
      </c>
      <c r="E29" s="44">
        <f>'Link In'!F28</f>
        <v>190053.97</v>
      </c>
      <c r="F29" s="44">
        <f>'Link In'!G28</f>
        <v>8224.8901999999944</v>
      </c>
      <c r="G29" s="44">
        <f t="shared" si="0"/>
        <v>198278.8602</v>
      </c>
      <c r="H29" s="44">
        <f>'Link In'!I28</f>
        <v>0</v>
      </c>
      <c r="I29" s="151">
        <f t="shared" si="1"/>
        <v>198278.8602</v>
      </c>
      <c r="J29" s="36" t="str">
        <f>'Link In'!L28</f>
        <v>W/P - 3-1c</v>
      </c>
      <c r="K29" s="52" t="str">
        <f>'Link In'!M28</f>
        <v>O&amp;M/[KAWC 2025 Rate Case - Labor and Labor Related Exhibit.xlsx]Pension Exhibit</v>
      </c>
    </row>
    <row r="30" spans="1:20" x14ac:dyDescent="0.25">
      <c r="A30" s="36">
        <v>15</v>
      </c>
      <c r="B30" s="24"/>
      <c r="C30" s="40" t="s">
        <v>40</v>
      </c>
      <c r="D30" s="36" t="s">
        <v>870</v>
      </c>
      <c r="E30" s="44">
        <f>'Link In'!F29</f>
        <v>-73023.818791170139</v>
      </c>
      <c r="F30" s="44">
        <f>'Link In'!G29</f>
        <v>-654071.18120882986</v>
      </c>
      <c r="G30" s="44">
        <f t="shared" ref="G30" si="2">E30+F30</f>
        <v>-727095</v>
      </c>
      <c r="H30" s="44">
        <f>'Link In'!I29</f>
        <v>0</v>
      </c>
      <c r="I30" s="151">
        <f t="shared" ref="I30" si="3">G30+H30</f>
        <v>-727095</v>
      </c>
      <c r="J30" s="36" t="str">
        <f>'Link In'!L29</f>
        <v>W/P - 3-1a</v>
      </c>
      <c r="K30" s="52" t="str">
        <f>'Link In'!M29</f>
        <v>O&amp;M/[KAWC 2025 Rate Case - Labor and Labor Related Exhibit.xlsx]Group Ins Exhibit</v>
      </c>
      <c r="S30" s="199"/>
      <c r="T30" s="199"/>
    </row>
    <row r="31" spans="1:20" x14ac:dyDescent="0.25">
      <c r="A31" s="36">
        <v>16</v>
      </c>
      <c r="B31" s="24"/>
      <c r="C31" s="40" t="s">
        <v>41</v>
      </c>
      <c r="D31" s="36" t="s">
        <v>870</v>
      </c>
      <c r="E31" s="44">
        <f>'Link In'!F30</f>
        <v>2294382.8052780838</v>
      </c>
      <c r="F31" s="44">
        <f>'Link In'!G30</f>
        <v>-371211.80527808412</v>
      </c>
      <c r="G31" s="44">
        <f t="shared" si="0"/>
        <v>1923170.9999999995</v>
      </c>
      <c r="H31" s="44">
        <f>'Link In'!I30</f>
        <v>0</v>
      </c>
      <c r="I31" s="151">
        <f t="shared" si="1"/>
        <v>1923170.9999999995</v>
      </c>
      <c r="J31" s="36" t="str">
        <f>'Link In'!L30</f>
        <v>W/P - 3-1a</v>
      </c>
      <c r="K31" s="52" t="str">
        <f>'Link In'!M30</f>
        <v>O&amp;M/[KAWC 2025 Rate Case - Labor and Labor Related Exhibit.xlsx]Group Ins Exhibit</v>
      </c>
    </row>
    <row r="32" spans="1:20" x14ac:dyDescent="0.25">
      <c r="A32" s="36">
        <v>17</v>
      </c>
      <c r="B32" s="24"/>
      <c r="C32" s="40" t="s">
        <v>42</v>
      </c>
      <c r="D32" s="36" t="s">
        <v>870</v>
      </c>
      <c r="E32" s="44">
        <f>'Link In'!F31</f>
        <v>645028.28</v>
      </c>
      <c r="F32" s="44">
        <f>'Link In'!G31</f>
        <v>166541.16316953069</v>
      </c>
      <c r="G32" s="44">
        <f t="shared" si="0"/>
        <v>811569.44316953071</v>
      </c>
      <c r="H32" s="44">
        <f>'Link In'!I31</f>
        <v>0</v>
      </c>
      <c r="I32" s="151">
        <f t="shared" si="1"/>
        <v>811569.44316953071</v>
      </c>
      <c r="J32" s="36" t="str">
        <f>'Link In'!L31</f>
        <v>W/P - 3-1b</v>
      </c>
      <c r="K32" s="52" t="str">
        <f>'Link In'!M31</f>
        <v>O&amp;M/[KAWC 2025 Rate Case - Labor and Labor Related Exhibit.xlsx]Other Benefits Exhibit</v>
      </c>
    </row>
    <row r="33" spans="1:11" x14ac:dyDescent="0.25">
      <c r="A33" s="36">
        <v>18</v>
      </c>
      <c r="B33" s="24"/>
      <c r="C33" s="40" t="s">
        <v>43</v>
      </c>
      <c r="D33" s="36" t="s">
        <v>870</v>
      </c>
      <c r="E33" s="44">
        <f>'Link In'!F32</f>
        <v>14048372.863835605</v>
      </c>
      <c r="F33" s="44">
        <f>'Link In'!G32</f>
        <v>773334.72516518063</v>
      </c>
      <c r="G33" s="44">
        <f t="shared" si="0"/>
        <v>14821707.589000786</v>
      </c>
      <c r="H33" s="44">
        <f>'Link In'!I32</f>
        <v>0</v>
      </c>
      <c r="I33" s="151">
        <f t="shared" si="1"/>
        <v>14821707.589000786</v>
      </c>
      <c r="J33" s="36" t="str">
        <f>'Link In'!L32</f>
        <v>W/P - 3-7</v>
      </c>
      <c r="K33" s="52" t="str">
        <f>'Link In'!M32</f>
        <v>O&amp;M/[KAWC 2025 Rate Case - Support Services Exhibit.xlsx]Exhibit</v>
      </c>
    </row>
    <row r="34" spans="1:11" x14ac:dyDescent="0.25">
      <c r="A34" s="36">
        <v>19</v>
      </c>
      <c r="B34" s="24"/>
      <c r="C34" s="40" t="s">
        <v>44</v>
      </c>
      <c r="D34" s="36" t="s">
        <v>870</v>
      </c>
      <c r="E34" s="44">
        <f>'Link In'!F33</f>
        <v>1617183.2964280001</v>
      </c>
      <c r="F34" s="44">
        <f>'Link In'!G33</f>
        <v>111260.50722224642</v>
      </c>
      <c r="G34" s="44">
        <f t="shared" si="0"/>
        <v>1728443.8036502465</v>
      </c>
      <c r="H34" s="44">
        <f>'Link In'!I33</f>
        <v>0</v>
      </c>
      <c r="I34" s="151">
        <f t="shared" si="1"/>
        <v>1728443.8036502465</v>
      </c>
      <c r="J34" s="36" t="str">
        <f>'Link In'!L33</f>
        <v>W/P - 3-18</v>
      </c>
      <c r="K34" s="52" t="str">
        <f>'Link In'!M33</f>
        <v>O&amp;M/[KAWC 2025 Rate Case - Contract Services Exhibit.xlsx]Exhibit</v>
      </c>
    </row>
    <row r="35" spans="1:11" x14ac:dyDescent="0.25">
      <c r="A35" s="36">
        <v>20</v>
      </c>
      <c r="B35" s="24"/>
      <c r="C35" s="40" t="s">
        <v>45</v>
      </c>
      <c r="D35" s="36" t="s">
        <v>870</v>
      </c>
      <c r="E35" s="44">
        <f>'Link In'!F34</f>
        <v>1523693.0721040005</v>
      </c>
      <c r="F35" s="44">
        <f>'Link In'!G34</f>
        <v>104830.91999999998</v>
      </c>
      <c r="G35" s="44">
        <f t="shared" si="0"/>
        <v>1628523.9921040004</v>
      </c>
      <c r="H35" s="44">
        <f>'Link In'!I34</f>
        <v>0</v>
      </c>
      <c r="I35" s="151">
        <f t="shared" si="1"/>
        <v>1628523.9921040004</v>
      </c>
      <c r="J35" s="36" t="str">
        <f>'Link In'!L34</f>
        <v>W/P - 3-12</v>
      </c>
      <c r="K35" s="52" t="str">
        <f>'Link In'!M34</f>
        <v>O&amp;M/[KAWC 2025 Rate Case - Building Maintenance &amp; Services Exhibit.xlsx]Exhibit</v>
      </c>
    </row>
    <row r="36" spans="1:11" x14ac:dyDescent="0.25">
      <c r="A36" s="36">
        <v>21</v>
      </c>
      <c r="B36" s="24"/>
      <c r="C36" s="40" t="s">
        <v>46</v>
      </c>
      <c r="D36" s="36" t="s">
        <v>870</v>
      </c>
      <c r="E36" s="44">
        <f>'Link In'!F35</f>
        <v>304973.16964800004</v>
      </c>
      <c r="F36" s="44">
        <f>'Link In'!G35</f>
        <v>20981.84</v>
      </c>
      <c r="G36" s="44">
        <f t="shared" si="0"/>
        <v>325955.00964800006</v>
      </c>
      <c r="H36" s="44">
        <f>'Link In'!I35</f>
        <v>0</v>
      </c>
      <c r="I36" s="151">
        <f t="shared" si="1"/>
        <v>325955.00964800006</v>
      </c>
      <c r="J36" s="36" t="str">
        <f>'Link In'!L35</f>
        <v>W/P - 3-14</v>
      </c>
      <c r="K36" s="52" t="str">
        <f>'Link In'!M35</f>
        <v>O&amp;M/[KAWC 2025 Rate Case - Telecommunications Exhibit.xlsx]Exhibit</v>
      </c>
    </row>
    <row r="37" spans="1:11" x14ac:dyDescent="0.25">
      <c r="A37" s="36">
        <v>22</v>
      </c>
      <c r="B37" s="24"/>
      <c r="C37" s="40" t="s">
        <v>47</v>
      </c>
      <c r="D37" s="36" t="s">
        <v>870</v>
      </c>
      <c r="E37" s="44">
        <f>'Link In'!F36</f>
        <v>33317.85</v>
      </c>
      <c r="F37" s="44">
        <f>'Link In'!G36</f>
        <v>13541.47</v>
      </c>
      <c r="G37" s="44">
        <f t="shared" si="0"/>
        <v>46859.32</v>
      </c>
      <c r="H37" s="44">
        <f>'Link In'!I36</f>
        <v>0</v>
      </c>
      <c r="I37" s="151">
        <f t="shared" si="1"/>
        <v>46859.32</v>
      </c>
      <c r="J37" s="36" t="str">
        <f>'Link In'!L36</f>
        <v>W/P - 3-15</v>
      </c>
      <c r="K37" s="52" t="str">
        <f>'Link In'!M36</f>
        <v>O&amp;M/[KAWC 2025 Rate Case - Postage, Printing &amp; Stationary Exhibit.xlsx]Exhibit</v>
      </c>
    </row>
    <row r="38" spans="1:11" x14ac:dyDescent="0.25">
      <c r="A38" s="36">
        <v>23</v>
      </c>
      <c r="B38" s="24"/>
      <c r="C38" s="40" t="s">
        <v>48</v>
      </c>
      <c r="D38" s="36" t="s">
        <v>870</v>
      </c>
      <c r="E38" s="44">
        <f>'Link In'!F37</f>
        <v>301686.21473333339</v>
      </c>
      <c r="F38" s="44">
        <f>'Link In'!G37</f>
        <v>40940.040000000015</v>
      </c>
      <c r="G38" s="44">
        <f t="shared" si="0"/>
        <v>342626.25473333342</v>
      </c>
      <c r="H38" s="44">
        <f>'Link In'!I37</f>
        <v>0</v>
      </c>
      <c r="I38" s="151">
        <f t="shared" si="1"/>
        <v>342626.25473333342</v>
      </c>
      <c r="J38" s="36" t="str">
        <f>'Link In'!L37</f>
        <v>W/P - 3-16</v>
      </c>
      <c r="K38" s="52" t="str">
        <f>'Link In'!M37</f>
        <v>O&amp;M/[KAWC 2025 Rate Case - Office Supplies Exhibit.xlsx]Exhibit</v>
      </c>
    </row>
    <row r="39" spans="1:11" x14ac:dyDescent="0.25">
      <c r="A39" s="36">
        <v>24</v>
      </c>
      <c r="B39" s="24"/>
      <c r="C39" s="40" t="s">
        <v>49</v>
      </c>
      <c r="D39" s="36" t="s">
        <v>870</v>
      </c>
      <c r="E39" s="44">
        <f>'Link In'!F38</f>
        <v>0</v>
      </c>
      <c r="F39" s="44">
        <f>'Link In'!G38</f>
        <v>0</v>
      </c>
      <c r="G39" s="44">
        <f t="shared" si="0"/>
        <v>0</v>
      </c>
      <c r="H39" s="44">
        <f>'Link In'!I38</f>
        <v>0</v>
      </c>
      <c r="I39" s="151">
        <f t="shared" si="1"/>
        <v>0</v>
      </c>
      <c r="J39" s="36" t="str">
        <f>'Link In'!L38</f>
        <v>W/P - 3-17</v>
      </c>
      <c r="K39" s="52" t="str">
        <f>'Link In'!M38</f>
        <v>O&amp;M/[KAWC 2025 Rate Case - Advertising &amp; Marketing Exhibit.xlsx]Exhibit</v>
      </c>
    </row>
    <row r="40" spans="1:11" x14ac:dyDescent="0.25">
      <c r="A40" s="36">
        <v>25</v>
      </c>
      <c r="B40" s="24"/>
      <c r="C40" s="40" t="s">
        <v>51</v>
      </c>
      <c r="D40" s="36" t="s">
        <v>870</v>
      </c>
      <c r="E40" s="44">
        <f>'Link In'!F39</f>
        <v>195343.8428856</v>
      </c>
      <c r="F40" s="44">
        <f>'Link In'!G39</f>
        <v>41074.159999999996</v>
      </c>
      <c r="G40" s="44">
        <f t="shared" si="0"/>
        <v>236418.0028856</v>
      </c>
      <c r="H40" s="44">
        <f>'Link In'!I39</f>
        <v>0</v>
      </c>
      <c r="I40" s="151">
        <f t="shared" si="1"/>
        <v>236418.0028856</v>
      </c>
      <c r="J40" s="36" t="str">
        <f>'Link In'!L39</f>
        <v>W/P - 3-19</v>
      </c>
      <c r="K40" s="52" t="str">
        <f>'Link In'!M39</f>
        <v>O&amp;M/[KAWC 2025 Rate Case - Employee Related Expense Exhibit.xlsx]Exhibit</v>
      </c>
    </row>
    <row r="41" spans="1:11" x14ac:dyDescent="0.25">
      <c r="A41" s="36">
        <v>26</v>
      </c>
      <c r="B41" s="24"/>
      <c r="C41" s="40" t="s">
        <v>52</v>
      </c>
      <c r="D41" s="36" t="s">
        <v>870</v>
      </c>
      <c r="E41" s="44">
        <f>'Link In'!F40</f>
        <v>1142311</v>
      </c>
      <c r="F41" s="44">
        <f>'Link In'!G40</f>
        <v>19512.280000000002</v>
      </c>
      <c r="G41" s="44">
        <f t="shared" si="0"/>
        <v>1161823.28</v>
      </c>
      <c r="H41" s="44">
        <f>'Link In'!I40</f>
        <v>0</v>
      </c>
      <c r="I41" s="151">
        <f t="shared" si="1"/>
        <v>1161823.28</v>
      </c>
      <c r="J41" s="36" t="str">
        <f>'Link In'!L40</f>
        <v>W/P - 3-20</v>
      </c>
      <c r="K41" s="52" t="str">
        <f>'Link In'!M40</f>
        <v>O&amp;M/[KAWC 2025 Rate Case - Miscellaneous Expense Exhibit.xlsx]Exhibit</v>
      </c>
    </row>
    <row r="42" spans="1:11" x14ac:dyDescent="0.25">
      <c r="A42" s="36">
        <v>27</v>
      </c>
      <c r="B42" s="24"/>
      <c r="C42" s="40" t="s">
        <v>53</v>
      </c>
      <c r="D42" s="36" t="s">
        <v>870</v>
      </c>
      <c r="E42" s="44">
        <f>'Link In'!F41</f>
        <v>62233.700318999989</v>
      </c>
      <c r="F42" s="44">
        <f>'Link In'!G41</f>
        <v>4282.2999999999993</v>
      </c>
      <c r="G42" s="44">
        <f t="shared" si="0"/>
        <v>66516.000318999984</v>
      </c>
      <c r="H42" s="44">
        <f>'Link In'!I41</f>
        <v>0</v>
      </c>
      <c r="I42" s="151">
        <f t="shared" si="1"/>
        <v>66516.000318999984</v>
      </c>
      <c r="J42" s="36" t="str">
        <f>'Link In'!L41</f>
        <v>W/P - 3-11</v>
      </c>
      <c r="K42" s="52" t="str">
        <f>'Link In'!M41</f>
        <v>O&amp;M/[KAWC 2025 Rate Case - Rents Exhibit.xlsx]Exhibit</v>
      </c>
    </row>
    <row r="43" spans="1:11" x14ac:dyDescent="0.25">
      <c r="A43" s="36">
        <v>28</v>
      </c>
      <c r="B43" s="24"/>
      <c r="C43" s="40" t="s">
        <v>54</v>
      </c>
      <c r="D43" s="36" t="s">
        <v>870</v>
      </c>
      <c r="E43" s="44">
        <f>'Link In'!F42</f>
        <v>524821.35999999987</v>
      </c>
      <c r="F43" s="44">
        <f>'Link In'!G42</f>
        <v>75941.300000000017</v>
      </c>
      <c r="G43" s="44">
        <f t="shared" si="0"/>
        <v>600762.65999999992</v>
      </c>
      <c r="H43" s="44">
        <f>'Link In'!I42</f>
        <v>0</v>
      </c>
      <c r="I43" s="151">
        <f t="shared" si="1"/>
        <v>600762.65999999992</v>
      </c>
      <c r="J43" s="36" t="str">
        <f>'Link In'!L42</f>
        <v>W/P - 3-21</v>
      </c>
      <c r="K43" s="52" t="str">
        <f>'Link In'!M42</f>
        <v>O&amp;M/[KAWC 2025 Rate Case - Transportation Exhibit.xlsx]Exhibit</v>
      </c>
    </row>
    <row r="44" spans="1:11" x14ac:dyDescent="0.25">
      <c r="A44" s="36">
        <v>29</v>
      </c>
      <c r="B44" s="24"/>
      <c r="C44" s="40" t="s">
        <v>55</v>
      </c>
      <c r="D44" s="36" t="s">
        <v>870</v>
      </c>
      <c r="E44" s="44">
        <f>'Link In'!F43</f>
        <v>766616.73</v>
      </c>
      <c r="F44" s="44">
        <f>'Link In'!G43</f>
        <v>-139899.72</v>
      </c>
      <c r="G44" s="44">
        <f t="shared" si="0"/>
        <v>626717.01</v>
      </c>
      <c r="H44" s="44">
        <f>'Link In'!I43</f>
        <v>125695.39569080999</v>
      </c>
      <c r="I44" s="151">
        <f t="shared" si="1"/>
        <v>752412.40569080994</v>
      </c>
      <c r="J44" s="36" t="str">
        <f>'Link In'!L43</f>
        <v>W/P - 3-10</v>
      </c>
      <c r="K44" s="52" t="str">
        <f>'Link In'!M43</f>
        <v>O&amp;M/[KAWC 2025 Rate Case - Uncollectibles Expense Exhibit.xlsx]Exhibit</v>
      </c>
    </row>
    <row r="45" spans="1:11" x14ac:dyDescent="0.25">
      <c r="A45" s="36">
        <v>30</v>
      </c>
      <c r="B45" s="24"/>
      <c r="C45" s="40" t="s">
        <v>56</v>
      </c>
      <c r="D45" s="36" t="s">
        <v>870</v>
      </c>
      <c r="E45" s="44">
        <f>'Link In'!F44</f>
        <v>112415.87592199999</v>
      </c>
      <c r="F45" s="44">
        <f>'Link In'!G44</f>
        <v>7734.130000000001</v>
      </c>
      <c r="G45" s="44">
        <f t="shared" si="0"/>
        <v>120150.005922</v>
      </c>
      <c r="H45" s="44">
        <f>'Link In'!I44</f>
        <v>0</v>
      </c>
      <c r="I45" s="151">
        <f t="shared" si="1"/>
        <v>120150.005922</v>
      </c>
      <c r="J45" s="36" t="str">
        <f>'Link In'!L44</f>
        <v>W/P - 3-9</v>
      </c>
      <c r="K45" s="52" t="str">
        <f>'Link In'!M44</f>
        <v>O&amp;M/[KAWC 2025 Rate Case - Customer Accounting Exhibit.xlsx]Exhibit</v>
      </c>
    </row>
    <row r="46" spans="1:11" x14ac:dyDescent="0.25">
      <c r="A46" s="36">
        <v>31</v>
      </c>
      <c r="B46" s="24"/>
      <c r="C46" s="40" t="s">
        <v>57</v>
      </c>
      <c r="D46" s="36" t="s">
        <v>870</v>
      </c>
      <c r="E46" s="44">
        <f>'Link In'!F45</f>
        <v>332246</v>
      </c>
      <c r="F46" s="44">
        <f>'Link In'!G45</f>
        <v>609203.43999999994</v>
      </c>
      <c r="G46" s="44">
        <f t="shared" si="0"/>
        <v>941449.44</v>
      </c>
      <c r="H46" s="44">
        <f>'Link In'!I45</f>
        <v>0</v>
      </c>
      <c r="I46" s="151">
        <f t="shared" si="1"/>
        <v>941449.44</v>
      </c>
      <c r="J46" s="36" t="str">
        <f>'Link In'!L45</f>
        <v>W/P - 3-6</v>
      </c>
      <c r="K46" s="52" t="str">
        <f>'Link In'!M45</f>
        <v>O&amp;M/[KAWC 2025 Rate Case - Regulatory Expense Exhibit.xlsx]Exhibit</v>
      </c>
    </row>
    <row r="47" spans="1:11" x14ac:dyDescent="0.25">
      <c r="A47" s="36">
        <v>32</v>
      </c>
      <c r="B47" s="24"/>
      <c r="C47" s="40" t="s">
        <v>58</v>
      </c>
      <c r="D47" s="36" t="s">
        <v>870</v>
      </c>
      <c r="E47" s="44">
        <f>'Link In'!F46</f>
        <v>1830557.1700000002</v>
      </c>
      <c r="F47" s="44">
        <f>'Link In'!G46</f>
        <v>233119</v>
      </c>
      <c r="G47" s="44">
        <f t="shared" si="0"/>
        <v>2063676.1700000002</v>
      </c>
      <c r="H47" s="44">
        <f>'Link In'!I46</f>
        <v>0</v>
      </c>
      <c r="I47" s="151">
        <f t="shared" si="1"/>
        <v>2063676.1700000002</v>
      </c>
      <c r="J47" s="36" t="str">
        <f>'Link In'!L46</f>
        <v>W/P - 3-8</v>
      </c>
      <c r="K47" s="52" t="str">
        <f>'Link In'!M46</f>
        <v>O&amp;M/[KAWC 2025 Rate Case - IOTG Exhibit.xlsx]Exhibit</v>
      </c>
    </row>
    <row r="48" spans="1:11" x14ac:dyDescent="0.25">
      <c r="A48" s="36">
        <v>33</v>
      </c>
      <c r="B48" s="24"/>
      <c r="C48" s="46" t="s">
        <v>59</v>
      </c>
      <c r="D48" s="36" t="s">
        <v>870</v>
      </c>
      <c r="E48" s="47">
        <f>'Link In'!F47</f>
        <v>2725892.9800714897</v>
      </c>
      <c r="F48" s="47">
        <f>'Link In'!G47</f>
        <v>265741.33999999997</v>
      </c>
      <c r="G48" s="47">
        <f t="shared" si="0"/>
        <v>2991634.3200714896</v>
      </c>
      <c r="H48" s="47">
        <f>'Link In'!I47</f>
        <v>0</v>
      </c>
      <c r="I48" s="152">
        <f t="shared" si="1"/>
        <v>2991634.3200714896</v>
      </c>
      <c r="J48" s="36" t="str">
        <f>'Link In'!L47</f>
        <v>W/P - 3-13</v>
      </c>
      <c r="K48" s="52" t="str">
        <f>'Link In'!M47</f>
        <v>O&amp;M/[KAWC 2025 Rate Case - Maintenance Supplies &amp; Services Exhibit.xlsx]Exhibit</v>
      </c>
    </row>
    <row r="49" spans="1:11" x14ac:dyDescent="0.25">
      <c r="A49" s="36">
        <v>34</v>
      </c>
      <c r="B49" s="24" t="s">
        <v>772</v>
      </c>
      <c r="C49" s="204" t="s">
        <v>1015</v>
      </c>
      <c r="D49" s="36"/>
      <c r="E49" s="58">
        <f>SUM(E24:E48)</f>
        <v>48743951.435973249</v>
      </c>
      <c r="F49" s="58">
        <f>SUM(F24:F48)</f>
        <v>2282973.6392700481</v>
      </c>
      <c r="G49" s="58">
        <f>SUM(G24:G48)</f>
        <v>51026925.075243279</v>
      </c>
      <c r="H49" s="58">
        <f>SUM(H24:H48)</f>
        <v>125695.39569080999</v>
      </c>
      <c r="I49" s="58">
        <f>SUM(I24:I48)</f>
        <v>51152620.470934093</v>
      </c>
      <c r="J49" s="36"/>
      <c r="K49" s="52"/>
    </row>
    <row r="50" spans="1:11" x14ac:dyDescent="0.25">
      <c r="A50" s="36">
        <v>35</v>
      </c>
      <c r="B50" s="24"/>
      <c r="C50" s="25"/>
      <c r="D50" s="36"/>
      <c r="E50" s="59"/>
      <c r="F50" s="60"/>
      <c r="G50" s="59"/>
      <c r="H50" s="61"/>
      <c r="I50" s="61"/>
      <c r="J50" s="36"/>
      <c r="K50" s="52"/>
    </row>
    <row r="51" spans="1:11" x14ac:dyDescent="0.25">
      <c r="A51" s="36">
        <v>36</v>
      </c>
      <c r="B51" s="24"/>
      <c r="C51" s="37" t="s">
        <v>819</v>
      </c>
      <c r="D51" s="36"/>
      <c r="E51" s="61"/>
      <c r="F51" s="61"/>
      <c r="G51" s="61"/>
      <c r="H51" s="61"/>
      <c r="I51" s="61"/>
      <c r="J51" s="36"/>
      <c r="K51" s="52"/>
    </row>
    <row r="52" spans="1:11" x14ac:dyDescent="0.25">
      <c r="A52" s="36">
        <v>37</v>
      </c>
      <c r="B52" s="24">
        <v>403</v>
      </c>
      <c r="C52" s="76" t="s">
        <v>62</v>
      </c>
      <c r="D52" s="36" t="s">
        <v>870</v>
      </c>
      <c r="E52" s="55">
        <f>'Link In'!F51</f>
        <v>29661392.132393129</v>
      </c>
      <c r="F52" s="56">
        <f>'Link In'!G51</f>
        <v>5334500.2263664193</v>
      </c>
      <c r="G52" s="56">
        <f>E52+F52</f>
        <v>34995892.358759552</v>
      </c>
      <c r="H52" s="56">
        <f>'Link In'!I51</f>
        <v>0</v>
      </c>
      <c r="I52" s="56">
        <f>G52+H52</f>
        <v>34995892.358759552</v>
      </c>
      <c r="J52" s="36" t="str">
        <f>'Link In'!L51</f>
        <v>W/P - 4-1</v>
      </c>
      <c r="K52" s="52" t="str">
        <f>'Link In'!M51</f>
        <v>Rate Base/[KAWC 2025 Rate Case - Capital-Depr Exp.xlsx]Link Out</v>
      </c>
    </row>
    <row r="53" spans="1:11" x14ac:dyDescent="0.25">
      <c r="A53" s="36">
        <v>38</v>
      </c>
      <c r="B53" s="24">
        <v>406</v>
      </c>
      <c r="C53" s="40" t="s">
        <v>63</v>
      </c>
      <c r="D53" s="36" t="s">
        <v>870</v>
      </c>
      <c r="E53" s="44">
        <f>'Link In'!F52</f>
        <v>14722.92</v>
      </c>
      <c r="F53" s="44">
        <f>'Link In'!G52</f>
        <v>0</v>
      </c>
      <c r="G53" s="44">
        <f>E53+F53</f>
        <v>14722.92</v>
      </c>
      <c r="H53" s="44">
        <f>'Link In'!I52</f>
        <v>0</v>
      </c>
      <c r="I53" s="44">
        <f>G53+H53</f>
        <v>14722.92</v>
      </c>
      <c r="J53" s="36" t="str">
        <f>'Link In'!L52</f>
        <v>W/P - 4-2</v>
      </c>
      <c r="K53" s="52" t="str">
        <f>'Link In'!M52</f>
        <v>Rate Base/[KAWC 2025 Rate Case - Amortization Expense.xlsx]Exhibit</v>
      </c>
    </row>
    <row r="54" spans="1:11" x14ac:dyDescent="0.25">
      <c r="A54" s="36">
        <v>39</v>
      </c>
      <c r="B54" s="24">
        <v>407</v>
      </c>
      <c r="C54" s="40" t="s">
        <v>64</v>
      </c>
      <c r="D54" s="36" t="s">
        <v>870</v>
      </c>
      <c r="E54" s="44">
        <f>'Link In'!F53</f>
        <v>73321.679999999993</v>
      </c>
      <c r="F54" s="44">
        <f>'Link In'!G53</f>
        <v>-16241.64</v>
      </c>
      <c r="G54" s="44">
        <f>E54+F54</f>
        <v>57080.039999999994</v>
      </c>
      <c r="H54" s="44"/>
      <c r="I54" s="44">
        <f>G54+H54</f>
        <v>57080.039999999994</v>
      </c>
      <c r="J54" s="36" t="str">
        <f>'Link In'!L53</f>
        <v>W/P - 4-2</v>
      </c>
      <c r="K54" s="52" t="str">
        <f>'Link In'!M53</f>
        <v>Rate Base/[KAWC 2025 Rate Case - Amortization Expense.xlsx]Exhibit</v>
      </c>
    </row>
    <row r="55" spans="1:11" x14ac:dyDescent="0.25">
      <c r="A55" s="36">
        <v>40</v>
      </c>
      <c r="B55" s="24"/>
      <c r="C55" s="40"/>
      <c r="D55" s="36"/>
      <c r="E55" s="44"/>
      <c r="F55" s="44"/>
      <c r="G55" s="44"/>
      <c r="H55" s="44"/>
      <c r="I55" s="44"/>
      <c r="J55" s="36"/>
      <c r="K55" s="52"/>
    </row>
    <row r="56" spans="1:11" x14ac:dyDescent="0.25">
      <c r="A56" s="36">
        <v>41</v>
      </c>
      <c r="B56" s="24"/>
      <c r="C56" s="62" t="s">
        <v>65</v>
      </c>
      <c r="D56" s="36" t="s">
        <v>870</v>
      </c>
      <c r="E56" s="44"/>
      <c r="F56" s="44"/>
      <c r="G56" s="44"/>
      <c r="H56" s="44"/>
      <c r="I56" s="44"/>
      <c r="J56" s="36"/>
      <c r="K56" s="52"/>
    </row>
    <row r="57" spans="1:11" x14ac:dyDescent="0.25">
      <c r="A57" s="36">
        <v>42</v>
      </c>
      <c r="B57" s="24">
        <v>409</v>
      </c>
      <c r="C57" s="63" t="s">
        <v>66</v>
      </c>
      <c r="D57" s="36" t="s">
        <v>870</v>
      </c>
      <c r="E57" s="44">
        <f>'Link In'!F55</f>
        <v>95313.645639635623</v>
      </c>
      <c r="F57" s="44">
        <f>'Link In'!G55</f>
        <v>-955068.01914498815</v>
      </c>
      <c r="G57" s="44">
        <f>E57+F57</f>
        <v>-859754.37350535253</v>
      </c>
      <c r="H57" s="44">
        <f>'Link In'!I55</f>
        <v>1338439.4169421</v>
      </c>
      <c r="I57" s="44">
        <f>G57+H57</f>
        <v>478685.04343674751</v>
      </c>
      <c r="J57" s="36" t="str">
        <f>'Link In'!L55</f>
        <v>SCHEDULE E-1.4</v>
      </c>
      <c r="K57" s="52" t="str">
        <f>'Link In'!M55</f>
        <v>Taxes/[KAWC 2025 Rate Case - Income Tax Exhibit.xlsx]E-1.4 State Inc Tax Forecast</v>
      </c>
    </row>
    <row r="58" spans="1:11" x14ac:dyDescent="0.25">
      <c r="A58" s="36">
        <v>43</v>
      </c>
      <c r="B58" s="24">
        <v>410</v>
      </c>
      <c r="C58" s="63" t="s">
        <v>67</v>
      </c>
      <c r="D58" s="36" t="s">
        <v>870</v>
      </c>
      <c r="E58" s="44">
        <f>'Link In'!F56</f>
        <v>1816198.8527414545</v>
      </c>
      <c r="F58" s="44">
        <f>'Link In'!G56</f>
        <v>179989.38048723433</v>
      </c>
      <c r="G58" s="44">
        <f>E58+F58</f>
        <v>1996188.2332286888</v>
      </c>
      <c r="H58" s="44">
        <f>'Link In'!I56</f>
        <v>0</v>
      </c>
      <c r="I58" s="44">
        <f>G58+H58</f>
        <v>1996188.2332286888</v>
      </c>
      <c r="J58" s="36" t="str">
        <f>'Link In'!L56</f>
        <v>SCHEDULE E-1.4</v>
      </c>
      <c r="K58" s="52" t="str">
        <f>'Link In'!M56</f>
        <v>Taxes/[KAWC 2025 Rate Case - Income Tax Exhibit.xlsx]E-1.4 State Inc Tax Forecast</v>
      </c>
    </row>
    <row r="59" spans="1:11" x14ac:dyDescent="0.25">
      <c r="A59" s="36">
        <v>44</v>
      </c>
      <c r="B59" s="24"/>
      <c r="C59" s="62" t="s">
        <v>68</v>
      </c>
      <c r="D59" s="36" t="s">
        <v>870</v>
      </c>
      <c r="E59" s="44"/>
      <c r="F59" s="44"/>
      <c r="G59" s="44"/>
      <c r="H59" s="44"/>
      <c r="I59" s="44"/>
      <c r="J59" s="36"/>
      <c r="K59" s="52"/>
    </row>
    <row r="60" spans="1:11" x14ac:dyDescent="0.25">
      <c r="A60" s="36">
        <v>45</v>
      </c>
      <c r="B60" s="24">
        <v>409</v>
      </c>
      <c r="C60" s="63" t="s">
        <v>69</v>
      </c>
      <c r="D60" s="36" t="s">
        <v>870</v>
      </c>
      <c r="E60" s="44">
        <f>'Link In'!F58</f>
        <v>1025368.9041021494</v>
      </c>
      <c r="F60" s="44">
        <f>'Link In'!G58</f>
        <v>-3819962.4526885031</v>
      </c>
      <c r="G60" s="44">
        <f>E60+F60</f>
        <v>-2794593.5485863537</v>
      </c>
      <c r="H60" s="44">
        <f>'Link In'!I58</f>
        <v>5340373.1572107403</v>
      </c>
      <c r="I60" s="44">
        <f>G60+H60</f>
        <v>2545779.6086243866</v>
      </c>
      <c r="J60" s="36" t="str">
        <f>'Link In'!L58</f>
        <v>SCHEDULE E-1.3</v>
      </c>
      <c r="K60" s="52" t="str">
        <f>'Link In'!M58</f>
        <v>Taxes/[KAWC 2025 Rate Case - Income Tax Exhibit.xlsx]E-1.3 Federal Inc Tax Forecast</v>
      </c>
    </row>
    <row r="61" spans="1:11" x14ac:dyDescent="0.25">
      <c r="A61" s="36">
        <v>46</v>
      </c>
      <c r="B61" s="24">
        <v>410</v>
      </c>
      <c r="C61" s="63" t="s">
        <v>70</v>
      </c>
      <c r="D61" s="36" t="s">
        <v>870</v>
      </c>
      <c r="E61" s="44">
        <f>'Link In'!F59</f>
        <v>5928184.5080897789</v>
      </c>
      <c r="F61" s="44">
        <f>'Link In'!G59</f>
        <v>415811.74098574603</v>
      </c>
      <c r="G61" s="44">
        <f>E61+F61</f>
        <v>6343996.2490755245</v>
      </c>
      <c r="H61" s="44">
        <f>'Link In'!I59</f>
        <v>0</v>
      </c>
      <c r="I61" s="44">
        <f>G61+H61</f>
        <v>6343996.2490755245</v>
      </c>
      <c r="J61" s="36" t="str">
        <f>'Link In'!L59</f>
        <v>SCHEDULE E-1.3</v>
      </c>
      <c r="K61" s="52" t="str">
        <f>'Link In'!M59</f>
        <v>Taxes/[KAWC 2025 Rate Case - Income Tax Exhibit.xlsx]E-1.3 Federal Inc Tax Forecast</v>
      </c>
    </row>
    <row r="62" spans="1:11" x14ac:dyDescent="0.25">
      <c r="A62" s="36">
        <v>47</v>
      </c>
      <c r="B62" s="24">
        <v>412</v>
      </c>
      <c r="C62" s="40" t="s">
        <v>71</v>
      </c>
      <c r="D62" s="36" t="s">
        <v>870</v>
      </c>
      <c r="E62" s="44">
        <f>'Link In'!F60</f>
        <v>0</v>
      </c>
      <c r="F62" s="44">
        <f>'Link In'!G60</f>
        <v>0</v>
      </c>
      <c r="G62" s="44">
        <f>E62+F62</f>
        <v>0</v>
      </c>
      <c r="H62" s="44">
        <f>'Link In'!I60</f>
        <v>0</v>
      </c>
      <c r="I62" s="44">
        <f>G62+H62</f>
        <v>0</v>
      </c>
      <c r="J62" s="36" t="str">
        <f>'Link In'!L60</f>
        <v>SCHEDULE E-1.3</v>
      </c>
      <c r="K62" s="52" t="str">
        <f>'Link In'!M60</f>
        <v>Taxes/[KAWC 2025 Rate Case - Income Tax Exhibit.xlsx]E-1.3 Federal Inc Tax Forecast</v>
      </c>
    </row>
    <row r="63" spans="1:11" ht="60" x14ac:dyDescent="0.25">
      <c r="A63" s="36">
        <v>48</v>
      </c>
      <c r="B63" s="24">
        <v>408</v>
      </c>
      <c r="C63" s="46" t="s">
        <v>788</v>
      </c>
      <c r="D63" s="36" t="s">
        <v>870</v>
      </c>
      <c r="E63" s="44">
        <f>'Link In'!F61</f>
        <v>9287838.7699999996</v>
      </c>
      <c r="F63" s="44">
        <f>'Link In'!G61</f>
        <v>3574085.23</v>
      </c>
      <c r="G63" s="44">
        <f>E63+F63</f>
        <v>12861924</v>
      </c>
      <c r="H63" s="44">
        <f>'Link In'!I61</f>
        <v>41859.098620019999</v>
      </c>
      <c r="I63" s="44">
        <f>G63+H63</f>
        <v>12903783.09862002</v>
      </c>
      <c r="J63" s="36" t="s">
        <v>875</v>
      </c>
      <c r="K63" s="126" t="s">
        <v>1012</v>
      </c>
    </row>
    <row r="64" spans="1:11" x14ac:dyDescent="0.25">
      <c r="A64" s="36">
        <v>49</v>
      </c>
      <c r="B64" s="24"/>
      <c r="C64" s="204" t="s">
        <v>1016</v>
      </c>
      <c r="D64" s="36"/>
      <c r="E64" s="66">
        <f>SUM(E52:E63)</f>
        <v>47902341.412966147</v>
      </c>
      <c r="F64" s="66">
        <f>ROUNDUP(SUM(F52:F63),0)</f>
        <v>4713115</v>
      </c>
      <c r="G64" s="66">
        <f>SUM(G52:G63)</f>
        <v>52615455.878972061</v>
      </c>
      <c r="H64" s="66">
        <f>ROUNDDOWN(SUM(H52:H63),0)</f>
        <v>6720671</v>
      </c>
      <c r="I64" s="66">
        <f>ROUNDDOWN(SUM(I52:I63),0)</f>
        <v>59336127</v>
      </c>
      <c r="J64" s="36"/>
      <c r="K64" s="52"/>
    </row>
    <row r="65" spans="1:11" x14ac:dyDescent="0.25">
      <c r="A65" s="36">
        <v>50</v>
      </c>
      <c r="B65" s="24"/>
      <c r="C65" s="25"/>
      <c r="D65" s="36"/>
      <c r="E65" s="42"/>
      <c r="F65" s="42"/>
      <c r="G65" s="42"/>
      <c r="H65" s="42"/>
      <c r="I65" s="42"/>
      <c r="J65" s="36"/>
      <c r="K65" s="52"/>
    </row>
    <row r="66" spans="1:11" ht="15.75" thickBot="1" x14ac:dyDescent="0.3">
      <c r="A66" s="36">
        <v>51</v>
      </c>
      <c r="B66" s="24"/>
      <c r="C66" s="204" t="s">
        <v>1017</v>
      </c>
      <c r="D66" s="36"/>
      <c r="E66" s="49">
        <f>ROUNDDOWN(E49+E64,0)</f>
        <v>96646292</v>
      </c>
      <c r="F66" s="49">
        <f>ROUNDDOWN(F49+F64,0)</f>
        <v>6996088</v>
      </c>
      <c r="G66" s="49">
        <f>G49+G64</f>
        <v>103642380.95421535</v>
      </c>
      <c r="H66" s="49">
        <f>ROUNDDOWN(H49+H64,0)</f>
        <v>6846366</v>
      </c>
      <c r="I66" s="325">
        <f>ROUNDDOWN(I49+I64,0)</f>
        <v>110488747</v>
      </c>
      <c r="J66" s="36"/>
      <c r="K66" s="52"/>
    </row>
    <row r="67" spans="1:11" ht="15.75" thickTop="1" x14ac:dyDescent="0.25">
      <c r="A67" s="36">
        <v>52</v>
      </c>
      <c r="B67" s="24"/>
      <c r="C67" s="25"/>
      <c r="D67" s="36"/>
      <c r="E67" s="56"/>
      <c r="F67" s="56"/>
      <c r="G67" s="56"/>
      <c r="H67" s="56"/>
      <c r="I67" s="56"/>
      <c r="J67" s="54"/>
      <c r="K67" s="19"/>
    </row>
    <row r="68" spans="1:11" ht="15.75" thickBot="1" x14ac:dyDescent="0.3">
      <c r="A68" s="36">
        <v>53</v>
      </c>
      <c r="B68" s="24"/>
      <c r="C68" s="204" t="s">
        <v>1018</v>
      </c>
      <c r="D68" s="36"/>
      <c r="E68" s="49">
        <f>ROUNDDOWN(E20-E66,0)</f>
        <v>43018354</v>
      </c>
      <c r="F68" s="49">
        <f>F20-F66</f>
        <v>-10100881.905796627</v>
      </c>
      <c r="G68" s="49">
        <f>G20-G66</f>
        <v>32917471.662798226</v>
      </c>
      <c r="H68" s="49">
        <f>H20-H66</f>
        <v>20089971.990000006</v>
      </c>
      <c r="I68" s="49">
        <f>ROUNDDOWN(I20-I66,0)</f>
        <v>53007443</v>
      </c>
      <c r="K68" s="19"/>
    </row>
    <row r="69" spans="1:11" ht="15.75" thickTop="1" x14ac:dyDescent="0.25">
      <c r="A69" s="36"/>
      <c r="B69" s="24"/>
      <c r="C69" s="26"/>
      <c r="D69" s="36"/>
      <c r="E69" s="42"/>
      <c r="F69" s="42"/>
      <c r="G69" s="42"/>
      <c r="H69" s="42"/>
      <c r="I69" s="42"/>
      <c r="K69" s="19"/>
    </row>
    <row r="70" spans="1:11" x14ac:dyDescent="0.25">
      <c r="A70" s="36"/>
      <c r="B70" s="24"/>
      <c r="C70" s="25"/>
      <c r="D70" s="36"/>
      <c r="E70" s="53"/>
      <c r="F70" s="53"/>
      <c r="G70" s="53"/>
      <c r="H70" s="53"/>
      <c r="I70" s="53"/>
      <c r="J70" s="54"/>
      <c r="K70" s="19"/>
    </row>
    <row r="71" spans="1:11" x14ac:dyDescent="0.25">
      <c r="A71" s="36"/>
      <c r="B71" s="24"/>
      <c r="D71" s="36"/>
      <c r="E71" s="53"/>
      <c r="F71" s="53"/>
      <c r="G71" s="53"/>
      <c r="H71" s="200"/>
      <c r="I71" s="53"/>
      <c r="K71" s="19"/>
    </row>
    <row r="72" spans="1:11" x14ac:dyDescent="0.25">
      <c r="A72" s="36"/>
      <c r="B72" s="24"/>
      <c r="C72" s="25"/>
      <c r="D72" s="173"/>
      <c r="E72" s="53"/>
      <c r="F72" s="53"/>
      <c r="G72" s="200"/>
      <c r="H72" s="53"/>
      <c r="I72" s="53"/>
      <c r="K72" s="19"/>
    </row>
    <row r="73" spans="1:11" x14ac:dyDescent="0.25">
      <c r="A73" s="36"/>
      <c r="B73" s="24"/>
      <c r="C73" s="25"/>
      <c r="D73" s="36"/>
      <c r="E73" s="172"/>
      <c r="F73" s="172"/>
      <c r="G73" s="172"/>
      <c r="H73" s="172"/>
      <c r="I73" s="172"/>
      <c r="J73" s="36"/>
      <c r="K73" s="19"/>
    </row>
    <row r="74" spans="1:11" x14ac:dyDescent="0.25">
      <c r="A74" s="36"/>
      <c r="B74" s="24"/>
      <c r="C74" s="25"/>
      <c r="D74" s="36"/>
      <c r="E74" s="65"/>
      <c r="F74" s="64"/>
      <c r="G74" s="53"/>
      <c r="H74" s="64"/>
      <c r="I74" s="53"/>
      <c r="K74" s="19"/>
    </row>
    <row r="75" spans="1:11" x14ac:dyDescent="0.25">
      <c r="A75" s="36"/>
      <c r="B75" s="24"/>
      <c r="C75" s="25"/>
      <c r="D75" s="36"/>
      <c r="E75" s="65"/>
      <c r="F75" s="53"/>
      <c r="G75" s="53"/>
      <c r="H75" s="64"/>
      <c r="I75" s="53"/>
      <c r="K75" s="19"/>
    </row>
    <row r="76" spans="1:11" x14ac:dyDescent="0.25">
      <c r="A76" s="36"/>
      <c r="B76" s="24"/>
      <c r="C76" s="25"/>
      <c r="D76" s="36"/>
      <c r="E76" s="65"/>
      <c r="F76" s="64"/>
      <c r="G76" s="53"/>
      <c r="H76" s="64"/>
      <c r="I76" s="53"/>
      <c r="K76" s="19"/>
    </row>
    <row r="77" spans="1:11" x14ac:dyDescent="0.25">
      <c r="A77" s="36"/>
      <c r="B77" s="24"/>
      <c r="C77" s="25"/>
      <c r="D77" s="36"/>
      <c r="E77" s="65"/>
      <c r="F77" s="64"/>
      <c r="G77" s="53"/>
      <c r="H77" s="64"/>
      <c r="I77" s="53"/>
      <c r="K77" s="19"/>
    </row>
    <row r="78" spans="1:11" x14ac:dyDescent="0.25">
      <c r="A78" s="36"/>
      <c r="B78" s="24"/>
      <c r="C78" s="25"/>
      <c r="D78" s="36"/>
      <c r="E78" s="65"/>
      <c r="F78" s="64"/>
      <c r="G78" s="53"/>
      <c r="H78" s="64"/>
      <c r="I78" s="53"/>
      <c r="K78" s="19"/>
    </row>
    <row r="79" spans="1:11" x14ac:dyDescent="0.25">
      <c r="A79" s="36"/>
      <c r="B79" s="24"/>
      <c r="C79" s="25"/>
      <c r="D79" s="36"/>
      <c r="E79" s="53"/>
      <c r="F79" s="53"/>
      <c r="G79" s="53"/>
      <c r="H79" s="53"/>
      <c r="I79" s="53"/>
      <c r="J79" s="54"/>
      <c r="K79" s="19"/>
    </row>
    <row r="80" spans="1:11" x14ac:dyDescent="0.25">
      <c r="A80" s="36"/>
      <c r="B80" s="24"/>
      <c r="D80" s="36"/>
      <c r="E80" s="53"/>
      <c r="F80" s="53"/>
      <c r="G80" s="53"/>
      <c r="H80" s="53"/>
      <c r="I80" s="53"/>
      <c r="J80" s="54"/>
      <c r="K80" s="19"/>
    </row>
    <row r="81" spans="1:11" x14ac:dyDescent="0.25">
      <c r="A81" s="36"/>
      <c r="B81" s="24"/>
      <c r="C81" s="25"/>
      <c r="D81" s="36"/>
      <c r="E81" s="53"/>
      <c r="F81" s="53"/>
      <c r="G81" s="53"/>
      <c r="H81" s="53"/>
      <c r="I81" s="53"/>
      <c r="J81" s="54"/>
      <c r="K81" s="19"/>
    </row>
    <row r="82" spans="1:11" x14ac:dyDescent="0.25">
      <c r="A82" s="36"/>
      <c r="B82" s="24"/>
      <c r="D82" s="36"/>
      <c r="E82" s="25"/>
      <c r="F82" s="25"/>
      <c r="G82" s="25"/>
      <c r="H82" s="25"/>
      <c r="I82" s="25"/>
      <c r="K82" s="19"/>
    </row>
    <row r="83" spans="1:11" x14ac:dyDescent="0.25">
      <c r="A83" s="36"/>
      <c r="B83" s="19"/>
      <c r="D83" s="36"/>
      <c r="G83" s="19"/>
      <c r="I83" s="19"/>
      <c r="J83" s="19"/>
      <c r="K83" s="19"/>
    </row>
    <row r="84" spans="1:11" x14ac:dyDescent="0.25">
      <c r="B84" s="19"/>
      <c r="D84" s="36"/>
      <c r="E84" s="25"/>
      <c r="G84" s="19"/>
      <c r="I84" s="19"/>
      <c r="J84" s="19"/>
      <c r="K84" s="19"/>
    </row>
    <row r="85" spans="1:11" x14ac:dyDescent="0.25">
      <c r="B85" s="19"/>
      <c r="D85" s="36"/>
      <c r="E85" s="25"/>
      <c r="G85" s="19"/>
      <c r="I85" s="19"/>
      <c r="J85" s="19"/>
      <c r="K85" s="19"/>
    </row>
    <row r="86" spans="1:11" x14ac:dyDescent="0.25">
      <c r="B86" s="19"/>
      <c r="D86" s="36"/>
      <c r="G86" s="19"/>
      <c r="I86" s="19"/>
      <c r="J86" s="19"/>
      <c r="K86" s="19"/>
    </row>
    <row r="87" spans="1:11" x14ac:dyDescent="0.25">
      <c r="B87" s="19"/>
      <c r="D87" s="36"/>
      <c r="G87" s="19"/>
      <c r="I87" s="19"/>
      <c r="J87" s="19"/>
      <c r="K87" s="19"/>
    </row>
    <row r="88" spans="1:11" x14ac:dyDescent="0.25">
      <c r="B88" s="19"/>
      <c r="D88" s="36"/>
      <c r="G88" s="19"/>
      <c r="I88" s="19"/>
      <c r="J88" s="19"/>
      <c r="K88" s="19"/>
    </row>
    <row r="89" spans="1:11" x14ac:dyDescent="0.25">
      <c r="B89" s="19"/>
      <c r="G89" s="19"/>
      <c r="I89" s="19"/>
      <c r="J89" s="19"/>
      <c r="K89" s="19"/>
    </row>
    <row r="90" spans="1:11" x14ac:dyDescent="0.25">
      <c r="B90" s="19"/>
      <c r="G90" s="19"/>
      <c r="I90" s="19"/>
      <c r="J90" s="19"/>
      <c r="K90" s="19"/>
    </row>
    <row r="91" spans="1:11" x14ac:dyDescent="0.25">
      <c r="B91" s="19"/>
      <c r="G91" s="19"/>
      <c r="I91" s="19"/>
      <c r="J91" s="19"/>
      <c r="K91" s="19"/>
    </row>
    <row r="92" spans="1:11" x14ac:dyDescent="0.25">
      <c r="B92" s="19"/>
      <c r="G92" s="19"/>
      <c r="I92" s="19"/>
      <c r="J92" s="19"/>
      <c r="K92" s="19"/>
    </row>
    <row r="93" spans="1:11" x14ac:dyDescent="0.25">
      <c r="B93" s="19"/>
      <c r="G93" s="19"/>
      <c r="I93" s="19"/>
      <c r="J93" s="19"/>
      <c r="K93" s="19"/>
    </row>
    <row r="94" spans="1:11" x14ac:dyDescent="0.25">
      <c r="B94" s="19"/>
      <c r="G94" s="19"/>
      <c r="I94" s="19"/>
      <c r="J94" s="19"/>
      <c r="K94" s="19"/>
    </row>
    <row r="95" spans="1:11" x14ac:dyDescent="0.25">
      <c r="B95" s="19"/>
      <c r="G95" s="19"/>
      <c r="I95" s="19"/>
      <c r="J95" s="19"/>
      <c r="K95" s="19"/>
    </row>
    <row r="96" spans="1:11" x14ac:dyDescent="0.25">
      <c r="B96" s="19"/>
      <c r="G96" s="19"/>
      <c r="I96" s="19"/>
      <c r="J96" s="19"/>
      <c r="K96" s="19"/>
    </row>
    <row r="97" s="19" customFormat="1" x14ac:dyDescent="0.25"/>
    <row r="98" s="19" customFormat="1" x14ac:dyDescent="0.25"/>
    <row r="99" s="19" customFormat="1" x14ac:dyDescent="0.25"/>
    <row r="100" s="19" customFormat="1" x14ac:dyDescent="0.25"/>
    <row r="101" s="19" customFormat="1" x14ac:dyDescent="0.25"/>
    <row r="102" s="19" customFormat="1" x14ac:dyDescent="0.25"/>
    <row r="103" s="19" customFormat="1" x14ac:dyDescent="0.25"/>
    <row r="104" s="19" customFormat="1" x14ac:dyDescent="0.25"/>
    <row r="105" s="19" customFormat="1" x14ac:dyDescent="0.25"/>
    <row r="106" s="19" customFormat="1" x14ac:dyDescent="0.25"/>
    <row r="107" s="19" customFormat="1" x14ac:dyDescent="0.25"/>
    <row r="108" s="19" customFormat="1" x14ac:dyDescent="0.25"/>
    <row r="109" s="19" customFormat="1" x14ac:dyDescent="0.25"/>
    <row r="110" s="19" customFormat="1" x14ac:dyDescent="0.25"/>
    <row r="111" s="19" customFormat="1" x14ac:dyDescent="0.25"/>
    <row r="112" s="19" customFormat="1" x14ac:dyDescent="0.25"/>
    <row r="113" s="19" customFormat="1" x14ac:dyDescent="0.25"/>
    <row r="114" s="19" customFormat="1" x14ac:dyDescent="0.25"/>
    <row r="115" s="19" customFormat="1" x14ac:dyDescent="0.25"/>
    <row r="116" s="19" customFormat="1" x14ac:dyDescent="0.25"/>
    <row r="117" s="19" customFormat="1" x14ac:dyDescent="0.25"/>
    <row r="118" s="19" customFormat="1" x14ac:dyDescent="0.25"/>
    <row r="119" s="19" customFormat="1" x14ac:dyDescent="0.25"/>
    <row r="120" s="19" customFormat="1" x14ac:dyDescent="0.25"/>
    <row r="121" s="19" customFormat="1" x14ac:dyDescent="0.25"/>
    <row r="122" s="19" customFormat="1" x14ac:dyDescent="0.25"/>
    <row r="123" s="19" customFormat="1" x14ac:dyDescent="0.25"/>
    <row r="124" s="19" customFormat="1" x14ac:dyDescent="0.25"/>
    <row r="125" s="19" customFormat="1" x14ac:dyDescent="0.25"/>
    <row r="126" s="19" customFormat="1" x14ac:dyDescent="0.25"/>
    <row r="127" s="19" customFormat="1" x14ac:dyDescent="0.25"/>
    <row r="128" s="19" customFormat="1" x14ac:dyDescent="0.25"/>
    <row r="129" spans="9:9" s="19" customFormat="1" x14ac:dyDescent="0.25"/>
    <row r="130" spans="9:9" s="19" customFormat="1" x14ac:dyDescent="0.25"/>
    <row r="131" spans="9:9" s="19" customFormat="1" x14ac:dyDescent="0.25"/>
    <row r="132" spans="9:9" s="19" customFormat="1" x14ac:dyDescent="0.25"/>
    <row r="133" spans="9:9" s="19" customFormat="1" x14ac:dyDescent="0.25"/>
    <row r="134" spans="9:9" s="19" customFormat="1" x14ac:dyDescent="0.25"/>
    <row r="135" spans="9:9" s="19" customFormat="1" x14ac:dyDescent="0.25"/>
    <row r="136" spans="9:9" s="19" customFormat="1" x14ac:dyDescent="0.25"/>
    <row r="137" spans="9:9" s="19" customFormat="1" x14ac:dyDescent="0.25">
      <c r="I137" s="20"/>
    </row>
    <row r="138" spans="9:9" s="19" customFormat="1" x14ac:dyDescent="0.25">
      <c r="I138" s="20"/>
    </row>
    <row r="139" spans="9:9" s="19" customFormat="1" x14ac:dyDescent="0.25">
      <c r="I139" s="20"/>
    </row>
    <row r="140" spans="9:9" s="19" customFormat="1" x14ac:dyDescent="0.25">
      <c r="I140" s="20"/>
    </row>
    <row r="141" spans="9:9" s="19" customFormat="1" x14ac:dyDescent="0.25">
      <c r="I141" s="20"/>
    </row>
    <row r="142" spans="9:9" s="19" customFormat="1" x14ac:dyDescent="0.25">
      <c r="I142" s="20"/>
    </row>
    <row r="143" spans="9:9" s="19" customFormat="1" x14ac:dyDescent="0.25">
      <c r="I143" s="20"/>
    </row>
    <row r="144" spans="9:9" s="19" customFormat="1" x14ac:dyDescent="0.25">
      <c r="I144" s="20"/>
    </row>
    <row r="145" spans="9:9" s="19" customFormat="1" x14ac:dyDescent="0.25">
      <c r="I145" s="20"/>
    </row>
    <row r="146" spans="9:9" s="19" customFormat="1" x14ac:dyDescent="0.25">
      <c r="I146" s="20"/>
    </row>
    <row r="147" spans="9:9" s="19" customFormat="1" x14ac:dyDescent="0.25"/>
    <row r="148" spans="9:9" s="19" customFormat="1" x14ac:dyDescent="0.25"/>
    <row r="149" spans="9:9" s="19" customFormat="1" x14ac:dyDescent="0.25"/>
    <row r="150" spans="9:9" s="19" customFormat="1" x14ac:dyDescent="0.25"/>
    <row r="151" spans="9:9" s="19" customFormat="1" x14ac:dyDescent="0.25"/>
    <row r="152" spans="9:9" s="19" customFormat="1" x14ac:dyDescent="0.25"/>
    <row r="153" spans="9:9" s="19" customFormat="1" x14ac:dyDescent="0.25"/>
    <row r="154" spans="9:9" s="19" customFormat="1" x14ac:dyDescent="0.25"/>
    <row r="155" spans="9:9" s="19" customFormat="1" x14ac:dyDescent="0.25"/>
    <row r="156" spans="9:9" s="19" customFormat="1" x14ac:dyDescent="0.25"/>
    <row r="157" spans="9:9" s="19" customFormat="1" x14ac:dyDescent="0.25"/>
    <row r="158" spans="9:9" s="19" customFormat="1" x14ac:dyDescent="0.25"/>
    <row r="159" spans="9:9" s="19" customFormat="1" x14ac:dyDescent="0.25"/>
    <row r="160" spans="9:9" s="19" customFormat="1" x14ac:dyDescent="0.25"/>
    <row r="298" spans="10:10" s="19" customFormat="1" x14ac:dyDescent="0.25">
      <c r="J298" s="36"/>
    </row>
    <row r="299" spans="10:10" s="19" customFormat="1" x14ac:dyDescent="0.25">
      <c r="J299" s="36"/>
    </row>
  </sheetData>
  <customSheetViews>
    <customSheetView guid="{D80F9502-1760-4B4D-BEE6-65B7268CEFF2}" scale="90" showPageBreaks="1" fitToPage="1" printArea="1" topLeftCell="A11">
      <pane xSplit="2" ySplit="4" topLeftCell="C18" activePane="bottomRight" state="frozen"/>
      <selection pane="bottomRight" activeCell="I37" sqref="I37"/>
      <pageMargins left="0" right="0" top="0" bottom="0" header="0" footer="0"/>
      <pageSetup scale="51" orientation="landscape" r:id="rId1"/>
    </customSheetView>
    <customSheetView guid="{F8C3F9F4-DBFA-417E-A63C-4DCF6CDDDD4D}" scale="80" showPageBreaks="1" fitToPage="1" printArea="1" topLeftCell="A16">
      <selection activeCell="M17" sqref="M17"/>
      <pageMargins left="0" right="0" top="0" bottom="0" header="0" footer="0"/>
      <pageSetup scale="57" orientation="landscape" r:id="rId2"/>
    </customSheetView>
    <customSheetView guid="{2E9FC00E-19D3-4355-A260-417D9236B30F}" scale="80" fitToPage="1" topLeftCell="A31">
      <selection activeCell="M17" sqref="M17"/>
      <pageMargins left="0" right="0" top="0" bottom="0" header="0" footer="0"/>
      <pageSetup scale="58" orientation="landscape" r:id="rId3"/>
    </customSheetView>
    <customSheetView guid="{F5B97444-16EA-4AA7-9A70-95BB0AFD8284}" scale="80" showPageBreaks="1" fitToPage="1" printArea="1" topLeftCell="A13">
      <selection activeCell="S36" sqref="S36"/>
      <pageMargins left="0" right="0" top="0" bottom="0" header="0" footer="0"/>
      <pageSetup scale="57" orientation="landscape" r:id="rId4"/>
    </customSheetView>
    <customSheetView guid="{CEC57B47-E6EC-4FDA-BCFD-6AC6A66DD178}" scale="70" showPageBreaks="1" fitToPage="1" printArea="1" topLeftCell="A16">
      <selection activeCell="U28" sqref="U28"/>
      <pageMargins left="0" right="0" top="0" bottom="0" header="0" footer="0"/>
      <pageSetup scale="55" orientation="landscape" r:id="rId5"/>
    </customSheetView>
    <customSheetView guid="{E163314F-53A2-4A2F-A9CF-3F94F0129118}" scale="70" showPageBreaks="1" fitToPage="1" printArea="1">
      <selection activeCell="S36" sqref="S36"/>
      <pageMargins left="0" right="0" top="0" bottom="0" header="0" footer="0"/>
      <pageSetup scale="58" orientation="landscape" r:id="rId6"/>
    </customSheetView>
    <customSheetView guid="{C98D41B4-6B7D-46F8-862F-B1C92554BE39}" scale="80" showPageBreaks="1" fitToPage="1" printArea="1" topLeftCell="A13">
      <selection activeCell="S56" sqref="S56"/>
      <pageMargins left="0" right="0" top="0" bottom="0" header="0" footer="0"/>
      <pageSetup scale="58" orientation="landscape" r:id="rId7"/>
    </customSheetView>
    <customSheetView guid="{AE1B1716-57F4-4705-A4F2-7A8CD44D74C3}" scale="70" showPageBreaks="1" printArea="1">
      <selection activeCell="Q56" sqref="Q56:Q57"/>
      <pageMargins left="0" right="0" top="0" bottom="0" header="0" footer="0"/>
      <pageSetup scale="59" orientation="landscape" r:id="rId8"/>
    </customSheetView>
  </customSheetViews>
  <mergeCells count="6">
    <mergeCell ref="H10:I10"/>
    <mergeCell ref="A7:I7"/>
    <mergeCell ref="A3:K3"/>
    <mergeCell ref="A4:K4"/>
    <mergeCell ref="A5:K5"/>
    <mergeCell ref="A6:K6"/>
  </mergeCells>
  <pageMargins left="0.18" right="0.2" top="0.75" bottom="0.56999999999999995" header="0.3" footer="0.3"/>
  <pageSetup scale="48" orientation="landscape" r:id="rId9"/>
  <customProperties>
    <customPr name="_pios_id" r:id="rId10"/>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036"/>
  <sheetViews>
    <sheetView zoomScale="80" zoomScaleNormal="80" zoomScaleSheetLayoutView="85" workbookViewId="0">
      <pane ySplit="12" topLeftCell="A13" activePane="bottomLeft" state="frozen"/>
      <selection activeCell="J63" sqref="J63"/>
      <selection pane="bottomLeft" activeCell="A13" sqref="A13"/>
    </sheetView>
  </sheetViews>
  <sheetFormatPr defaultColWidth="9.140625" defaultRowHeight="15" x14ac:dyDescent="0.25"/>
  <cols>
    <col min="1" max="1" width="5.85546875" style="19" customWidth="1"/>
    <col min="2" max="2" width="12.85546875" style="20" customWidth="1"/>
    <col min="3" max="3" width="20.140625" style="126" customWidth="1"/>
    <col min="4" max="4" width="10.42578125" style="74" customWidth="1"/>
    <col min="5" max="5" width="47" style="52" customWidth="1"/>
    <col min="6" max="6" width="17.5703125" style="19" customWidth="1"/>
    <col min="7" max="7" width="24.42578125" style="19" bestFit="1" customWidth="1"/>
    <col min="8" max="8" width="25.7109375" style="19" customWidth="1"/>
    <col min="9" max="9" width="34.42578125" style="20" customWidth="1"/>
    <col min="10" max="16384" width="9.140625" style="19"/>
  </cols>
  <sheetData>
    <row r="1" spans="1:9" x14ac:dyDescent="0.25">
      <c r="A1" s="18"/>
      <c r="F1"/>
      <c r="G1"/>
      <c r="I1" s="90" t="s">
        <v>876</v>
      </c>
    </row>
    <row r="2" spans="1:9" x14ac:dyDescent="0.25">
      <c r="A2" s="10"/>
      <c r="I2" s="16"/>
    </row>
    <row r="3" spans="1:9" x14ac:dyDescent="0.25">
      <c r="A3" s="327" t="str">
        <f>'Link In'!C3</f>
        <v>Kentucky American Water Company</v>
      </c>
      <c r="B3" s="327"/>
      <c r="C3" s="327"/>
      <c r="D3" s="327"/>
      <c r="E3" s="327"/>
      <c r="F3" s="327"/>
      <c r="G3" s="327"/>
      <c r="H3" s="327"/>
      <c r="I3" s="327"/>
    </row>
    <row r="4" spans="1:9" x14ac:dyDescent="0.25">
      <c r="A4" s="327" t="str">
        <f>'Link In'!C5</f>
        <v>Case No. 2025-00122</v>
      </c>
      <c r="B4" s="327"/>
      <c r="C4" s="327"/>
      <c r="D4" s="327"/>
      <c r="E4" s="327"/>
      <c r="F4" s="327"/>
      <c r="G4" s="327"/>
      <c r="H4" s="327"/>
      <c r="I4" s="327"/>
    </row>
    <row r="5" spans="1:9" x14ac:dyDescent="0.25">
      <c r="A5" s="327" t="s">
        <v>877</v>
      </c>
      <c r="B5" s="327"/>
      <c r="C5" s="327"/>
      <c r="D5" s="327"/>
      <c r="E5" s="327"/>
      <c r="F5" s="327"/>
      <c r="G5" s="327"/>
      <c r="H5" s="327"/>
      <c r="I5" s="327"/>
    </row>
    <row r="6" spans="1:9" x14ac:dyDescent="0.25">
      <c r="A6" s="327" t="s">
        <v>878</v>
      </c>
      <c r="B6" s="327"/>
      <c r="C6" s="327"/>
      <c r="D6" s="327"/>
      <c r="E6" s="327"/>
      <c r="F6" s="327"/>
      <c r="G6" s="327"/>
      <c r="H6" s="327"/>
      <c r="I6" s="327"/>
    </row>
    <row r="7" spans="1:9" x14ac:dyDescent="0.25">
      <c r="A7" s="327"/>
      <c r="B7" s="327"/>
      <c r="C7" s="327"/>
      <c r="D7" s="327"/>
      <c r="E7" s="327"/>
      <c r="F7" s="327"/>
      <c r="G7" s="327"/>
      <c r="H7" s="327"/>
      <c r="I7" s="327"/>
    </row>
    <row r="8" spans="1:9" x14ac:dyDescent="0.25">
      <c r="A8" s="25" t="s">
        <v>879</v>
      </c>
      <c r="B8" s="26"/>
      <c r="C8" s="127"/>
      <c r="D8" s="77"/>
      <c r="E8" s="48"/>
      <c r="F8" s="24"/>
      <c r="I8" s="71" t="s">
        <v>876</v>
      </c>
    </row>
    <row r="9" spans="1:9" s="20" customFormat="1" x14ac:dyDescent="0.25">
      <c r="A9" s="19" t="s">
        <v>880</v>
      </c>
      <c r="C9" s="128"/>
      <c r="D9" s="77"/>
      <c r="E9" s="48"/>
      <c r="F9" s="24"/>
      <c r="G9" s="24"/>
      <c r="H9" s="24"/>
      <c r="I9" s="14" t="e">
        <f ca="1">RIGHT(CELL("filename",$A$1),LEN(CELL("filename",$A$1))-SEARCH("/Exhibits",CELL("filename",$A$1),1))</f>
        <v>#VALUE!</v>
      </c>
    </row>
    <row r="10" spans="1:9" s="20" customFormat="1" x14ac:dyDescent="0.25">
      <c r="C10" s="128"/>
      <c r="D10" s="77"/>
      <c r="E10" s="48"/>
      <c r="F10" s="24"/>
      <c r="G10" s="24"/>
      <c r="H10" s="24"/>
      <c r="I10" s="24"/>
    </row>
    <row r="11" spans="1:9" s="20" customFormat="1" x14ac:dyDescent="0.25">
      <c r="A11" s="24" t="s">
        <v>14</v>
      </c>
      <c r="B11" s="24" t="s">
        <v>856</v>
      </c>
      <c r="C11" s="129" t="s">
        <v>881</v>
      </c>
      <c r="D11" s="77" t="s">
        <v>882</v>
      </c>
      <c r="E11" s="24" t="s">
        <v>882</v>
      </c>
      <c r="F11" s="24" t="s">
        <v>883</v>
      </c>
      <c r="G11" s="24" t="s">
        <v>884</v>
      </c>
      <c r="H11" s="24" t="s">
        <v>885</v>
      </c>
      <c r="I11" s="24" t="s">
        <v>886</v>
      </c>
    </row>
    <row r="12" spans="1:9" s="20" customFormat="1" x14ac:dyDescent="0.25">
      <c r="A12" s="30" t="s">
        <v>887</v>
      </c>
      <c r="B12" s="30" t="s">
        <v>888</v>
      </c>
      <c r="C12" s="73" t="s">
        <v>889</v>
      </c>
      <c r="D12" s="75" t="s">
        <v>82</v>
      </c>
      <c r="E12" s="30" t="s">
        <v>890</v>
      </c>
      <c r="F12" s="30" t="s">
        <v>82</v>
      </c>
      <c r="G12" s="187">
        <f>'Inc Statment - SCH C.1'!E14</f>
        <v>45900</v>
      </c>
      <c r="H12" s="30" t="s">
        <v>891</v>
      </c>
      <c r="I12" s="187">
        <f>'Inc Statment - SCH C.1'!G12</f>
        <v>46387</v>
      </c>
    </row>
    <row r="13" spans="1:9" x14ac:dyDescent="0.25">
      <c r="A13" s="36">
        <v>1</v>
      </c>
      <c r="B13" s="48"/>
      <c r="C13" s="127"/>
      <c r="D13" s="78"/>
      <c r="E13" s="43"/>
      <c r="F13" s="36"/>
      <c r="G13" s="33"/>
      <c r="H13" s="33"/>
      <c r="I13" s="68"/>
    </row>
    <row r="14" spans="1:9" x14ac:dyDescent="0.25">
      <c r="A14" s="36">
        <f>A13+1</f>
        <v>2</v>
      </c>
      <c r="B14" s="24">
        <v>400</v>
      </c>
      <c r="C14" s="130" t="s">
        <v>892</v>
      </c>
      <c r="D14" s="78" t="str">
        <f>'Link In'!C71</f>
        <v>40111000</v>
      </c>
      <c r="E14" s="43" t="str">
        <f>'Link In'!D71</f>
        <v>Res Sales Billed</v>
      </c>
      <c r="F14" s="36" t="str">
        <f>'Link In'!E71</f>
        <v>461.1</v>
      </c>
      <c r="G14" s="41">
        <f>-'Link In'!F71</f>
        <v>70114486.450000003</v>
      </c>
      <c r="H14" s="41">
        <f t="shared" ref="H14:H15" si="0">I14-G14</f>
        <v>-1555509.1800000072</v>
      </c>
      <c r="I14" s="41">
        <f>-'Link In'!H71</f>
        <v>68558977.269999996</v>
      </c>
    </row>
    <row r="15" spans="1:9" x14ac:dyDescent="0.25">
      <c r="A15" s="36">
        <f t="shared" ref="A15:A85" si="1">A14+1</f>
        <v>3</v>
      </c>
      <c r="B15" s="24"/>
      <c r="C15" s="130"/>
      <c r="D15" s="78" t="str">
        <f>'Link In'!C72</f>
        <v>40111100</v>
      </c>
      <c r="E15" s="43" t="str">
        <f>'Link In'!D72</f>
        <v>ResSls Billed Surch</v>
      </c>
      <c r="F15" s="36" t="str">
        <f>'Link In'!E72</f>
        <v>461.1</v>
      </c>
      <c r="G15" s="131">
        <f>-'Link In'!F72</f>
        <v>0</v>
      </c>
      <c r="H15" s="131">
        <f t="shared" si="0"/>
        <v>0</v>
      </c>
      <c r="I15" s="131">
        <f>-'Link In'!H72</f>
        <v>0</v>
      </c>
    </row>
    <row r="16" spans="1:9" x14ac:dyDescent="0.25">
      <c r="A16" s="36">
        <f t="shared" si="1"/>
        <v>4</v>
      </c>
      <c r="B16" s="24"/>
      <c r="C16" s="130"/>
      <c r="D16" s="78" t="str">
        <f>'Link In'!C73</f>
        <v>40111200</v>
      </c>
      <c r="E16" s="43" t="str">
        <f>'Link In'!D73</f>
        <v>ResSls Billed DSIC</v>
      </c>
      <c r="F16" s="36" t="str">
        <f>'Link In'!E73</f>
        <v>461.1</v>
      </c>
      <c r="G16" s="131">
        <f>-'Link In'!F73</f>
        <v>6408573.9299999988</v>
      </c>
      <c r="H16" s="131">
        <f t="shared" ref="H16:H44" si="2">I16-G16</f>
        <v>-827873.16999999899</v>
      </c>
      <c r="I16" s="131">
        <f>-'Link In'!H73</f>
        <v>5580700.7599999998</v>
      </c>
    </row>
    <row r="17" spans="1:9" x14ac:dyDescent="0.25">
      <c r="A17" s="36">
        <f t="shared" si="1"/>
        <v>5</v>
      </c>
      <c r="B17" s="24"/>
      <c r="C17" s="130"/>
      <c r="D17" s="78" t="str">
        <f>'Link In'!C74</f>
        <v>40112000</v>
      </c>
      <c r="E17" s="43" t="str">
        <f>'Link In'!D74</f>
        <v>Res Sales Unbilled</v>
      </c>
      <c r="F17" s="36" t="str">
        <f>'Link In'!E74</f>
        <v>461.1</v>
      </c>
      <c r="G17" s="131">
        <f>-'Link In'!F74</f>
        <v>0</v>
      </c>
      <c r="H17" s="131">
        <f t="shared" si="2"/>
        <v>0</v>
      </c>
      <c r="I17" s="131">
        <f>-'Link In'!H74</f>
        <v>0</v>
      </c>
    </row>
    <row r="18" spans="1:9" x14ac:dyDescent="0.25">
      <c r="A18" s="36">
        <f t="shared" si="1"/>
        <v>6</v>
      </c>
      <c r="B18" s="24"/>
      <c r="C18" s="130"/>
      <c r="D18" s="78" t="str">
        <f>'Link In'!C75</f>
        <v>40121000</v>
      </c>
      <c r="E18" s="43" t="str">
        <f>'Link In'!D75</f>
        <v>Com Sales Billed</v>
      </c>
      <c r="F18" s="36" t="str">
        <f>'Link In'!E75</f>
        <v>461.2</v>
      </c>
      <c r="G18" s="131">
        <f>-'Link In'!F75</f>
        <v>32944709.32</v>
      </c>
      <c r="H18" s="131">
        <f t="shared" si="2"/>
        <v>-320422.64999999851</v>
      </c>
      <c r="I18" s="131">
        <f>-'Link In'!H75</f>
        <v>32624286.670000002</v>
      </c>
    </row>
    <row r="19" spans="1:9" x14ac:dyDescent="0.25">
      <c r="A19" s="36">
        <f t="shared" si="1"/>
        <v>7</v>
      </c>
      <c r="B19" s="24"/>
      <c r="C19" s="130"/>
      <c r="D19" s="78" t="str">
        <f>'Link In'!C76</f>
        <v>40121200</v>
      </c>
      <c r="E19" s="43" t="str">
        <f>'Link In'!D76</f>
        <v>Com Sls Billed DSIC</v>
      </c>
      <c r="F19" s="36" t="str">
        <f>'Link In'!E76</f>
        <v>461.2</v>
      </c>
      <c r="G19" s="131">
        <f>-'Link In'!F76</f>
        <v>3016887.4000000004</v>
      </c>
      <c r="H19" s="131">
        <f t="shared" si="2"/>
        <v>-361270.4700000002</v>
      </c>
      <c r="I19" s="131">
        <f>-'Link In'!H76</f>
        <v>2655616.9300000002</v>
      </c>
    </row>
    <row r="20" spans="1:9" x14ac:dyDescent="0.25">
      <c r="A20" s="36">
        <f t="shared" si="1"/>
        <v>8</v>
      </c>
      <c r="B20" s="24"/>
      <c r="C20" s="130"/>
      <c r="D20" s="78" t="str">
        <f>'Link In'!C77</f>
        <v>40122000</v>
      </c>
      <c r="E20" s="43" t="str">
        <f>'Link In'!D77</f>
        <v>Com Sales Unbilled</v>
      </c>
      <c r="F20" s="36" t="str">
        <f>'Link In'!E77</f>
        <v>461.2</v>
      </c>
      <c r="G20" s="131">
        <f>-'Link In'!F77</f>
        <v>0</v>
      </c>
      <c r="H20" s="131">
        <f t="shared" si="2"/>
        <v>0</v>
      </c>
      <c r="I20" s="131">
        <f>-'Link In'!H77</f>
        <v>0</v>
      </c>
    </row>
    <row r="21" spans="1:9" x14ac:dyDescent="0.25">
      <c r="A21" s="36">
        <f t="shared" si="1"/>
        <v>9</v>
      </c>
      <c r="B21" s="24"/>
      <c r="C21" s="130"/>
      <c r="D21" s="78" t="str">
        <f>'Link In'!C78</f>
        <v>40131000</v>
      </c>
      <c r="E21" s="43" t="str">
        <f>'Link In'!D78</f>
        <v>Ind Sales Billed</v>
      </c>
      <c r="F21" s="36" t="str">
        <f>'Link In'!E78</f>
        <v>461.3</v>
      </c>
      <c r="G21" s="131">
        <f>-'Link In'!F78</f>
        <v>3022124.2499999995</v>
      </c>
      <c r="H21" s="131">
        <f t="shared" si="2"/>
        <v>52583.110000000801</v>
      </c>
      <c r="I21" s="131">
        <f>-'Link In'!H78</f>
        <v>3074707.3600000003</v>
      </c>
    </row>
    <row r="22" spans="1:9" x14ac:dyDescent="0.25">
      <c r="A22" s="36">
        <f t="shared" si="1"/>
        <v>10</v>
      </c>
      <c r="B22" s="24"/>
      <c r="C22" s="130"/>
      <c r="D22" s="78" t="str">
        <f>'Link In'!C79</f>
        <v>40131200</v>
      </c>
      <c r="E22" s="43" t="str">
        <f>'Link In'!D79</f>
        <v>Ind Sls Billed DSIC</v>
      </c>
      <c r="F22" s="36" t="str">
        <f>'Link In'!E79</f>
        <v>461.3</v>
      </c>
      <c r="G22" s="131">
        <f>-'Link In'!F79</f>
        <v>280488.45999999996</v>
      </c>
      <c r="H22" s="131">
        <f t="shared" si="2"/>
        <v>-30207.26999999996</v>
      </c>
      <c r="I22" s="131">
        <f>-'Link In'!H79</f>
        <v>250281.19</v>
      </c>
    </row>
    <row r="23" spans="1:9" x14ac:dyDescent="0.25">
      <c r="A23" s="36">
        <f t="shared" si="1"/>
        <v>11</v>
      </c>
      <c r="B23" s="24"/>
      <c r="C23" s="130"/>
      <c r="D23" s="78" t="str">
        <f>'Link In'!C80</f>
        <v>40132000</v>
      </c>
      <c r="E23" s="43" t="str">
        <f>'Link In'!D80</f>
        <v>Ind Sales Unbilled</v>
      </c>
      <c r="F23" s="36" t="str">
        <f>'Link In'!E80</f>
        <v>461.3</v>
      </c>
      <c r="G23" s="131">
        <f>-'Link In'!F80</f>
        <v>0</v>
      </c>
      <c r="H23" s="131">
        <f t="shared" si="2"/>
        <v>0</v>
      </c>
      <c r="I23" s="131">
        <f>-'Link In'!H80</f>
        <v>0</v>
      </c>
    </row>
    <row r="24" spans="1:9" x14ac:dyDescent="0.25">
      <c r="A24" s="36">
        <f t="shared" si="1"/>
        <v>12</v>
      </c>
      <c r="B24" s="24"/>
      <c r="C24" s="130"/>
      <c r="D24" s="78" t="str">
        <f>'Link In'!C81</f>
        <v>40141000</v>
      </c>
      <c r="E24" s="43" t="str">
        <f>'Link In'!D81</f>
        <v>Publ Fire Billed</v>
      </c>
      <c r="F24" s="36" t="str">
        <f>'Link In'!E81</f>
        <v>462.1</v>
      </c>
      <c r="G24" s="131">
        <f>-'Link In'!F81</f>
        <v>5225901.9600000009</v>
      </c>
      <c r="H24" s="131">
        <f t="shared" si="2"/>
        <v>33512.979999998584</v>
      </c>
      <c r="I24" s="131">
        <f>-'Link In'!H81</f>
        <v>5259414.9399999995</v>
      </c>
    </row>
    <row r="25" spans="1:9" x14ac:dyDescent="0.25">
      <c r="A25" s="36">
        <f t="shared" si="1"/>
        <v>13</v>
      </c>
      <c r="B25" s="24"/>
      <c r="C25" s="130"/>
      <c r="D25" s="78" t="str">
        <f>'Link In'!C82</f>
        <v>40141200</v>
      </c>
      <c r="E25" s="43" t="str">
        <f>'Link In'!D82</f>
        <v>Publ Fire BilledDSIC</v>
      </c>
      <c r="F25" s="36" t="str">
        <f>'Link In'!E82</f>
        <v>462.1</v>
      </c>
      <c r="G25" s="131">
        <f>-'Link In'!F82</f>
        <v>490633.52999999997</v>
      </c>
      <c r="H25" s="131">
        <f t="shared" si="2"/>
        <v>-62517.179999999935</v>
      </c>
      <c r="I25" s="131">
        <f>-'Link In'!H82</f>
        <v>428116.35000000003</v>
      </c>
    </row>
    <row r="26" spans="1:9" x14ac:dyDescent="0.25">
      <c r="A26" s="36">
        <f t="shared" si="1"/>
        <v>14</v>
      </c>
      <c r="B26" s="24"/>
      <c r="C26" s="130"/>
      <c r="D26" s="78" t="str">
        <f>'Link In'!C83</f>
        <v>40142000</v>
      </c>
      <c r="E26" s="43" t="str">
        <f>'Link In'!D83</f>
        <v>Publ Fire Unbilled</v>
      </c>
      <c r="F26" s="36" t="str">
        <f>'Link In'!E83</f>
        <v>462.1</v>
      </c>
      <c r="G26" s="131">
        <f>-'Link In'!F83</f>
        <v>0</v>
      </c>
      <c r="H26" s="131">
        <f t="shared" si="2"/>
        <v>0</v>
      </c>
      <c r="I26" s="131">
        <f>-'Link In'!H83</f>
        <v>0</v>
      </c>
    </row>
    <row r="27" spans="1:9" x14ac:dyDescent="0.25">
      <c r="A27" s="36">
        <f t="shared" si="1"/>
        <v>15</v>
      </c>
      <c r="B27" s="24"/>
      <c r="C27" s="130"/>
      <c r="D27" s="78" t="str">
        <f>'Link In'!C84</f>
        <v>40145000</v>
      </c>
      <c r="E27" s="43" t="str">
        <f>'Link In'!D84</f>
        <v>Priv Fire Billed</v>
      </c>
      <c r="F27" s="36" t="str">
        <f>'Link In'!E84</f>
        <v>462.2</v>
      </c>
      <c r="G27" s="131">
        <f>-'Link In'!F84</f>
        <v>4119526.47</v>
      </c>
      <c r="H27" s="131">
        <f t="shared" si="2"/>
        <v>377117.68999999901</v>
      </c>
      <c r="I27" s="131">
        <f>-'Link In'!H84</f>
        <v>4496644.1599999992</v>
      </c>
    </row>
    <row r="28" spans="1:9" x14ac:dyDescent="0.25">
      <c r="A28" s="36">
        <f t="shared" si="1"/>
        <v>16</v>
      </c>
      <c r="B28" s="24"/>
      <c r="C28" s="130"/>
      <c r="D28" s="78" t="str">
        <f>'Link In'!C85</f>
        <v>40145100</v>
      </c>
      <c r="E28" s="43" t="str">
        <f>'Link In'!D85</f>
        <v>Priv Fire Billed Sur</v>
      </c>
      <c r="F28" s="36" t="str">
        <f>'Link In'!E85</f>
        <v>462.2</v>
      </c>
      <c r="G28" s="131">
        <f>-'Link In'!F85</f>
        <v>0</v>
      </c>
      <c r="H28" s="131">
        <f t="shared" si="2"/>
        <v>0</v>
      </c>
      <c r="I28" s="131">
        <f>-'Link In'!H85</f>
        <v>0</v>
      </c>
    </row>
    <row r="29" spans="1:9" x14ac:dyDescent="0.25">
      <c r="A29" s="36">
        <f t="shared" si="1"/>
        <v>17</v>
      </c>
      <c r="B29" s="24"/>
      <c r="C29" s="130"/>
      <c r="D29" s="78" t="str">
        <f>'Link In'!C86</f>
        <v>40145200</v>
      </c>
      <c r="E29" s="43" t="str">
        <f>'Link In'!D86</f>
        <v>Priv Fire BilledDSIC</v>
      </c>
      <c r="F29" s="36" t="str">
        <f>'Link In'!E86</f>
        <v>462.2</v>
      </c>
      <c r="G29" s="131">
        <f>-'Link In'!F86</f>
        <v>384772.76999999996</v>
      </c>
      <c r="H29" s="131">
        <f t="shared" si="2"/>
        <v>-18745.929999999935</v>
      </c>
      <c r="I29" s="131">
        <f>-'Link In'!H86</f>
        <v>366026.84</v>
      </c>
    </row>
    <row r="30" spans="1:9" x14ac:dyDescent="0.25">
      <c r="A30" s="36">
        <f t="shared" si="1"/>
        <v>18</v>
      </c>
      <c r="B30" s="24"/>
      <c r="C30" s="130"/>
      <c r="D30" s="78" t="str">
        <f>'Link In'!C87</f>
        <v>40146000</v>
      </c>
      <c r="E30" s="43" t="str">
        <f>'Link In'!D87</f>
        <v>Priv Fire Unbilled</v>
      </c>
      <c r="F30" s="36" t="str">
        <f>'Link In'!E87</f>
        <v>462.2</v>
      </c>
      <c r="G30" s="131">
        <f>-'Link In'!F87</f>
        <v>0</v>
      </c>
      <c r="H30" s="131">
        <f t="shared" si="2"/>
        <v>0</v>
      </c>
      <c r="I30" s="131">
        <f>-'Link In'!H87</f>
        <v>0</v>
      </c>
    </row>
    <row r="31" spans="1:9" x14ac:dyDescent="0.25">
      <c r="A31" s="36">
        <f t="shared" si="1"/>
        <v>19</v>
      </c>
      <c r="B31" s="24"/>
      <c r="C31" s="130"/>
      <c r="D31" s="78" t="str">
        <f>'Link In'!C88</f>
        <v>40151000</v>
      </c>
      <c r="E31" s="43" t="str">
        <f>'Link In'!D88</f>
        <v>Publ Auth Billed</v>
      </c>
      <c r="F31" s="36" t="str">
        <f>'Link In'!E88</f>
        <v>461.4</v>
      </c>
      <c r="G31" s="131">
        <f>-'Link In'!F88</f>
        <v>8420146.3900000006</v>
      </c>
      <c r="H31" s="131">
        <f t="shared" si="2"/>
        <v>-113105.4000000013</v>
      </c>
      <c r="I31" s="131">
        <f>-'Link In'!H88</f>
        <v>8307040.9899999993</v>
      </c>
    </row>
    <row r="32" spans="1:9" x14ac:dyDescent="0.25">
      <c r="A32" s="36">
        <f t="shared" si="1"/>
        <v>20</v>
      </c>
      <c r="B32" s="24"/>
      <c r="C32" s="130"/>
      <c r="D32" s="78" t="str">
        <f>'Link In'!C89</f>
        <v>40151200</v>
      </c>
      <c r="E32" s="43" t="str">
        <f>'Link In'!D89</f>
        <v>Publ Auth BilledDSIC</v>
      </c>
      <c r="F32" s="36" t="str">
        <f>'Link In'!E89</f>
        <v>461.4</v>
      </c>
      <c r="G32" s="131">
        <f>-'Link In'!F89</f>
        <v>766214.94000000006</v>
      </c>
      <c r="H32" s="131">
        <f t="shared" si="2"/>
        <v>-90021.79999999993</v>
      </c>
      <c r="I32" s="131">
        <f>-'Link In'!H89</f>
        <v>676193.14000000013</v>
      </c>
    </row>
    <row r="33" spans="1:9" x14ac:dyDescent="0.25">
      <c r="A33" s="36">
        <f t="shared" si="1"/>
        <v>21</v>
      </c>
      <c r="B33" s="24"/>
      <c r="C33" s="130"/>
      <c r="D33" s="78" t="str">
        <f>'Link In'!C90</f>
        <v>40152000</v>
      </c>
      <c r="E33" s="43" t="str">
        <f>'Link In'!D90</f>
        <v>Publ Auth Unbilled</v>
      </c>
      <c r="F33" s="36" t="str">
        <f>'Link In'!E90</f>
        <v>461.4</v>
      </c>
      <c r="G33" s="131">
        <f>-'Link In'!F90</f>
        <v>0</v>
      </c>
      <c r="H33" s="131">
        <f t="shared" si="2"/>
        <v>0</v>
      </c>
      <c r="I33" s="131">
        <f>-'Link In'!H90</f>
        <v>0</v>
      </c>
    </row>
    <row r="34" spans="1:9" x14ac:dyDescent="0.25">
      <c r="A34" s="36">
        <f t="shared" si="1"/>
        <v>22</v>
      </c>
      <c r="B34" s="24"/>
      <c r="C34" s="130"/>
      <c r="D34" s="78" t="str">
        <f>'Link In'!C91</f>
        <v>40161000</v>
      </c>
      <c r="E34" s="43" t="str">
        <f>'Link In'!D91</f>
        <v>Sls/Rsle Billed</v>
      </c>
      <c r="F34" s="36" t="str">
        <f>'Link In'!E91</f>
        <v>466.</v>
      </c>
      <c r="G34" s="131">
        <f>-'Link In'!F91</f>
        <v>2000273.7099999997</v>
      </c>
      <c r="H34" s="131">
        <f t="shared" si="2"/>
        <v>-260187.76999999955</v>
      </c>
      <c r="I34" s="131">
        <f>-'Link In'!H91</f>
        <v>1740085.9400000002</v>
      </c>
    </row>
    <row r="35" spans="1:9" x14ac:dyDescent="0.25">
      <c r="A35" s="36">
        <f t="shared" si="1"/>
        <v>23</v>
      </c>
      <c r="B35" s="24"/>
      <c r="C35" s="130"/>
      <c r="D35" s="78" t="str">
        <f>'Link In'!C92</f>
        <v>40161050</v>
      </c>
      <c r="E35" s="43" t="str">
        <f>'Link In'!D92</f>
        <v>Sls/Rsle Billed I/C</v>
      </c>
      <c r="F35" s="36" t="str">
        <f>'Link In'!E92</f>
        <v>467.</v>
      </c>
      <c r="G35" s="131">
        <f>-'Link In'!F92</f>
        <v>0</v>
      </c>
      <c r="H35" s="131">
        <f t="shared" si="2"/>
        <v>0</v>
      </c>
      <c r="I35" s="131">
        <f>-'Link In'!H92</f>
        <v>0</v>
      </c>
    </row>
    <row r="36" spans="1:9" x14ac:dyDescent="0.25">
      <c r="A36" s="36">
        <f t="shared" si="1"/>
        <v>24</v>
      </c>
      <c r="B36" s="24"/>
      <c r="C36" s="130"/>
      <c r="D36" s="78" t="str">
        <f>'Link In'!C93</f>
        <v>40161200</v>
      </c>
      <c r="E36" s="43" t="str">
        <f>'Link In'!D93</f>
        <v>Sls/Rsle Billed DSIC</v>
      </c>
      <c r="F36" s="36" t="str">
        <f>'Link In'!E93</f>
        <v>466.</v>
      </c>
      <c r="G36" s="131">
        <f>-'Link In'!F93</f>
        <v>178914.97</v>
      </c>
      <c r="H36" s="131">
        <f t="shared" si="2"/>
        <v>-37271.97</v>
      </c>
      <c r="I36" s="131">
        <f>-'Link In'!H93</f>
        <v>141643</v>
      </c>
    </row>
    <row r="37" spans="1:9" x14ac:dyDescent="0.25">
      <c r="A37" s="36">
        <f t="shared" si="1"/>
        <v>25</v>
      </c>
      <c r="B37" s="24"/>
      <c r="C37" s="130"/>
      <c r="D37" s="78" t="str">
        <f>'Link In'!C94</f>
        <v>40162000</v>
      </c>
      <c r="E37" s="43" t="str">
        <f>'Link In'!D94</f>
        <v>SalesforRsle Unbilld</v>
      </c>
      <c r="F37" s="36" t="str">
        <f>'Link In'!E94</f>
        <v>466.</v>
      </c>
      <c r="G37" s="131">
        <f>-'Link In'!F94</f>
        <v>0</v>
      </c>
      <c r="H37" s="131">
        <f t="shared" si="2"/>
        <v>0</v>
      </c>
      <c r="I37" s="131">
        <f>-'Link In'!H94</f>
        <v>0</v>
      </c>
    </row>
    <row r="38" spans="1:9" x14ac:dyDescent="0.25">
      <c r="A38" s="36">
        <f t="shared" si="1"/>
        <v>26</v>
      </c>
      <c r="B38" s="24"/>
      <c r="C38" s="130"/>
      <c r="D38" s="78" t="str">
        <f>'Link In'!C95</f>
        <v>40171000</v>
      </c>
      <c r="E38" s="43" t="str">
        <f>'Link In'!D95</f>
        <v>Misc Sales Billed</v>
      </c>
      <c r="F38" s="36" t="str">
        <f>'Link In'!E95</f>
        <v>474.</v>
      </c>
      <c r="G38" s="131">
        <f>-'Link In'!F95</f>
        <v>127996.28999999998</v>
      </c>
      <c r="H38" s="131">
        <f t="shared" si="2"/>
        <v>5897.429999999993</v>
      </c>
      <c r="I38" s="131">
        <f>-'Link In'!H95</f>
        <v>133893.71999999997</v>
      </c>
    </row>
    <row r="39" spans="1:9" x14ac:dyDescent="0.25">
      <c r="A39" s="36">
        <f t="shared" si="1"/>
        <v>27</v>
      </c>
      <c r="B39" s="24"/>
      <c r="C39" s="130"/>
      <c r="D39" s="78" t="str">
        <f>'Link In'!C96</f>
        <v>40171100</v>
      </c>
      <c r="E39" s="43" t="str">
        <f>'Link In'!D96</f>
        <v>MiscSls BilledSurchg</v>
      </c>
      <c r="F39" s="36" t="str">
        <f>'Link In'!E96</f>
        <v>474.</v>
      </c>
      <c r="G39" s="131">
        <f>-'Link In'!F96</f>
        <v>11967.77</v>
      </c>
      <c r="H39" s="131">
        <f t="shared" si="2"/>
        <v>-1068.83</v>
      </c>
      <c r="I39" s="131">
        <f>-'Link In'!H96</f>
        <v>10898.94</v>
      </c>
    </row>
    <row r="40" spans="1:9" x14ac:dyDescent="0.25">
      <c r="A40" s="36">
        <f t="shared" si="1"/>
        <v>28</v>
      </c>
      <c r="B40" s="24"/>
      <c r="C40" s="130"/>
      <c r="D40" s="78" t="str">
        <f>'Link In'!C97</f>
        <v>40171300</v>
      </c>
      <c r="E40" s="43" t="str">
        <f>'Link In'!D97</f>
        <v>MiscSls Bill Unmtrd</v>
      </c>
      <c r="F40" s="36" t="str">
        <f>'Link In'!E97</f>
        <v>474.</v>
      </c>
      <c r="G40" s="131">
        <f>-'Link In'!F97</f>
        <v>0</v>
      </c>
      <c r="H40" s="131">
        <f t="shared" si="2"/>
        <v>0</v>
      </c>
      <c r="I40" s="131">
        <f>-'Link In'!H97</f>
        <v>0</v>
      </c>
    </row>
    <row r="41" spans="1:9" x14ac:dyDescent="0.25">
      <c r="A41" s="36">
        <f t="shared" si="1"/>
        <v>29</v>
      </c>
      <c r="B41" s="24"/>
      <c r="C41" s="130"/>
      <c r="D41" s="78" t="str">
        <f>'Link In'!C98</f>
        <v>40172000</v>
      </c>
      <c r="E41" s="43" t="str">
        <f>'Link In'!D98</f>
        <v>Misc Sales Unbilled</v>
      </c>
      <c r="F41" s="36" t="str">
        <f>'Link In'!E98</f>
        <v>474.</v>
      </c>
      <c r="G41" s="131">
        <f>-'Link In'!F98</f>
        <v>0</v>
      </c>
      <c r="H41" s="131">
        <f t="shared" si="2"/>
        <v>0</v>
      </c>
      <c r="I41" s="131">
        <f>-'Link In'!H98</f>
        <v>0</v>
      </c>
    </row>
    <row r="42" spans="1:9" x14ac:dyDescent="0.25">
      <c r="A42" s="36">
        <f t="shared" si="1"/>
        <v>30</v>
      </c>
      <c r="B42" s="24"/>
      <c r="C42" s="130"/>
      <c r="D42" s="78" t="str">
        <f>'Link In'!C99</f>
        <v>40180100</v>
      </c>
      <c r="E42" s="43" t="str">
        <f>'Link In'!D99</f>
        <v>Oth Wtr Rev-Temp Svc</v>
      </c>
      <c r="F42" s="36" t="str">
        <f>'Link In'!E99</f>
        <v>471.</v>
      </c>
      <c r="G42" s="131">
        <f>-'Link In'!F99</f>
        <v>0</v>
      </c>
      <c r="H42" s="131">
        <f t="shared" si="2"/>
        <v>0</v>
      </c>
      <c r="I42" s="131">
        <f>-'Link In'!H99</f>
        <v>0</v>
      </c>
    </row>
    <row r="43" spans="1:9" x14ac:dyDescent="0.25">
      <c r="A43" s="36">
        <f t="shared" si="1"/>
        <v>31</v>
      </c>
      <c r="B43" s="24"/>
      <c r="C43" s="130"/>
      <c r="D43" s="78" t="str">
        <f>'Link In'!C100</f>
        <v>40189900</v>
      </c>
      <c r="E43" s="43" t="str">
        <f>'Link In'!D100</f>
        <v>Other Water Revenue</v>
      </c>
      <c r="F43" s="36" t="str">
        <f>'Link In'!E100</f>
        <v>474.</v>
      </c>
      <c r="G43" s="131">
        <f>-'Link In'!F100</f>
        <v>0</v>
      </c>
      <c r="H43" s="131">
        <f t="shared" si="2"/>
        <v>0</v>
      </c>
      <c r="I43" s="131">
        <f>-'Link In'!H100</f>
        <v>0</v>
      </c>
    </row>
    <row r="44" spans="1:9" x14ac:dyDescent="0.25">
      <c r="A44" s="36">
        <f t="shared" si="1"/>
        <v>32</v>
      </c>
      <c r="B44" s="24"/>
      <c r="C44" s="130"/>
      <c r="D44" s="78" t="str">
        <f>'Link In'!C101</f>
        <v>40189999</v>
      </c>
      <c r="E44" s="43" t="str">
        <f>'Link In'!D101</f>
        <v>Oth Wtr Rev-Leak Adj</v>
      </c>
      <c r="F44" s="36" t="str">
        <f>'Link In'!E101</f>
        <v>474.</v>
      </c>
      <c r="G44" s="131">
        <f>-'Link In'!F101</f>
        <v>0</v>
      </c>
      <c r="H44" s="131">
        <f t="shared" si="2"/>
        <v>0</v>
      </c>
      <c r="I44" s="131">
        <f>-'Link In'!H101</f>
        <v>0</v>
      </c>
    </row>
    <row r="45" spans="1:9" x14ac:dyDescent="0.25">
      <c r="A45" s="36">
        <f t="shared" si="1"/>
        <v>33</v>
      </c>
      <c r="B45" s="24"/>
      <c r="C45" s="132"/>
      <c r="D45" s="78"/>
      <c r="E45" s="43"/>
      <c r="F45" s="24" t="s">
        <v>772</v>
      </c>
      <c r="G45" s="45">
        <f>SUM(G14:G44)</f>
        <v>137513618.60999998</v>
      </c>
      <c r="H45" s="45">
        <f>SUM(H14:H44)</f>
        <v>-3209090.4100000076</v>
      </c>
      <c r="I45" s="45">
        <f>SUM(I14:I44)</f>
        <v>134304528.19999999</v>
      </c>
    </row>
    <row r="46" spans="1:9" x14ac:dyDescent="0.25">
      <c r="A46" s="36">
        <f t="shared" si="1"/>
        <v>34</v>
      </c>
      <c r="B46" s="24"/>
      <c r="C46" s="132"/>
      <c r="D46" s="78"/>
      <c r="E46" s="43"/>
      <c r="F46" s="24"/>
      <c r="G46" s="45"/>
      <c r="H46" s="45"/>
      <c r="I46" s="45"/>
    </row>
    <row r="47" spans="1:9" x14ac:dyDescent="0.25">
      <c r="A47" s="36">
        <f t="shared" si="1"/>
        <v>35</v>
      </c>
      <c r="B47" s="24">
        <v>420</v>
      </c>
      <c r="C47" s="136" t="s">
        <v>30</v>
      </c>
      <c r="D47" s="189"/>
      <c r="E47" s="190"/>
      <c r="F47" s="135">
        <v>420</v>
      </c>
      <c r="G47" s="57">
        <v>0</v>
      </c>
      <c r="H47" s="47">
        <f>'Inc Statment - SCH C.1'!F19</f>
        <v>0</v>
      </c>
      <c r="I47" s="47">
        <f>'Link In'!G19</f>
        <v>0</v>
      </c>
    </row>
    <row r="48" spans="1:9" x14ac:dyDescent="0.25">
      <c r="A48" s="36">
        <f t="shared" si="1"/>
        <v>36</v>
      </c>
      <c r="B48" s="24"/>
      <c r="C48" s="132"/>
      <c r="D48" s="78"/>
      <c r="E48" s="43"/>
      <c r="F48" s="24" t="s">
        <v>772</v>
      </c>
      <c r="G48" s="45">
        <f>G47</f>
        <v>0</v>
      </c>
      <c r="H48" s="45">
        <f>H47</f>
        <v>0</v>
      </c>
      <c r="I48" s="45">
        <f>I47</f>
        <v>0</v>
      </c>
    </row>
    <row r="49" spans="1:9" x14ac:dyDescent="0.25">
      <c r="A49" s="36">
        <f t="shared" si="1"/>
        <v>37</v>
      </c>
      <c r="B49" s="24"/>
      <c r="C49" s="132"/>
      <c r="D49" s="78"/>
      <c r="E49" s="43"/>
      <c r="F49" s="36"/>
      <c r="G49" s="44"/>
      <c r="H49" s="44"/>
      <c r="I49" s="45"/>
    </row>
    <row r="50" spans="1:9" x14ac:dyDescent="0.25">
      <c r="A50" s="36">
        <f t="shared" si="1"/>
        <v>38</v>
      </c>
      <c r="B50" s="24">
        <v>400</v>
      </c>
      <c r="C50" s="130" t="str">
        <f>'Link In'!B113</f>
        <v>Other revenues</v>
      </c>
      <c r="D50" s="78" t="str">
        <f>'Link In'!C112</f>
        <v>40310100</v>
      </c>
      <c r="E50" s="43" t="str">
        <f>'Link In'!D112</f>
        <v>OthRev-Late Pymt Fee</v>
      </c>
      <c r="F50" s="36" t="str">
        <f>'Link In'!E112</f>
        <v>470.</v>
      </c>
      <c r="G50" s="44">
        <f>('Link In'!F112)*-1</f>
        <v>788766.88947688777</v>
      </c>
      <c r="H50" s="44">
        <f t="shared" ref="H50" si="3">I50-G50</f>
        <v>113669.52753670292</v>
      </c>
      <c r="I50" s="44">
        <f>-'Link In'!H112</f>
        <v>902436.41701359069</v>
      </c>
    </row>
    <row r="51" spans="1:9" x14ac:dyDescent="0.25">
      <c r="A51" s="36">
        <f t="shared" si="1"/>
        <v>39</v>
      </c>
      <c r="B51" s="24"/>
      <c r="C51" s="132"/>
      <c r="D51" s="78" t="str">
        <f>'Link In'!C113</f>
        <v>40310200</v>
      </c>
      <c r="E51" s="43" t="str">
        <f>'Link In'!D113</f>
        <v>OthRev-Rent</v>
      </c>
      <c r="F51" s="36" t="str">
        <f>'Link In'!E113</f>
        <v>472.</v>
      </c>
      <c r="G51" s="44">
        <f>('Link In'!F113)*-1</f>
        <v>119732.28000000001</v>
      </c>
      <c r="H51" s="44">
        <f t="shared" ref="H51:H57" si="4">I51-G51</f>
        <v>-2490</v>
      </c>
      <c r="I51" s="44">
        <f>-'Link In'!H113</f>
        <v>117242.28000000001</v>
      </c>
    </row>
    <row r="52" spans="1:9" x14ac:dyDescent="0.25">
      <c r="A52" s="36">
        <f t="shared" si="1"/>
        <v>40</v>
      </c>
      <c r="B52" s="24"/>
      <c r="C52" s="132"/>
      <c r="D52" s="78" t="str">
        <f>'Link In'!C114</f>
        <v>40310250</v>
      </c>
      <c r="E52" s="43" t="str">
        <f>'Link In'!D114</f>
        <v>OthRev-Rent I/C</v>
      </c>
      <c r="F52" s="36" t="str">
        <f>'Link In'!E114</f>
        <v>473.</v>
      </c>
      <c r="G52" s="44">
        <f>('Link In'!F114)*-1</f>
        <v>92902.56</v>
      </c>
      <c r="H52" s="44">
        <f t="shared" si="4"/>
        <v>-67670.880000000005</v>
      </c>
      <c r="I52" s="44">
        <f>-'Link In'!H114</f>
        <v>25231.679999999997</v>
      </c>
    </row>
    <row r="53" spans="1:9" x14ac:dyDescent="0.25">
      <c r="A53" s="36">
        <f t="shared" si="1"/>
        <v>41</v>
      </c>
      <c r="B53" s="24"/>
      <c r="C53" s="132"/>
      <c r="D53" s="78" t="str">
        <f>'Link In'!C115</f>
        <v>40310400</v>
      </c>
      <c r="E53" s="43" t="str">
        <f>'Link In'!D115</f>
        <v>OthRev-NSF Ck Chrg</v>
      </c>
      <c r="F53" s="36" t="str">
        <f>'Link In'!E115</f>
        <v>471.</v>
      </c>
      <c r="G53" s="44">
        <f>('Link In'!F115)*-1</f>
        <v>36380</v>
      </c>
      <c r="H53" s="44">
        <f t="shared" si="4"/>
        <v>-1552</v>
      </c>
      <c r="I53" s="44">
        <f>-'Link In'!H115</f>
        <v>34828</v>
      </c>
    </row>
    <row r="54" spans="1:9" x14ac:dyDescent="0.25">
      <c r="A54" s="36">
        <f t="shared" si="1"/>
        <v>42</v>
      </c>
      <c r="B54" s="24"/>
      <c r="C54" s="132"/>
      <c r="D54" s="78" t="str">
        <f>'Link In'!C116</f>
        <v>40310500</v>
      </c>
      <c r="E54" s="43" t="str">
        <f>'Link In'!D116</f>
        <v>OthRev-Appl/InitFee</v>
      </c>
      <c r="F54" s="36" t="str">
        <f>'Link In'!E116</f>
        <v>471.</v>
      </c>
      <c r="G54" s="44">
        <f>('Link In'!F116)*-1</f>
        <v>620304.66999999993</v>
      </c>
      <c r="H54" s="44">
        <f t="shared" si="4"/>
        <v>3627.9266666667536</v>
      </c>
      <c r="I54" s="44">
        <f>-'Link In'!H116</f>
        <v>623932.59666666668</v>
      </c>
    </row>
    <row r="55" spans="1:9" x14ac:dyDescent="0.25">
      <c r="A55" s="36">
        <f t="shared" si="1"/>
        <v>43</v>
      </c>
      <c r="B55" s="24"/>
      <c r="C55" s="132"/>
      <c r="D55" s="78" t="str">
        <f>'Link In'!C117</f>
        <v>40310600</v>
      </c>
      <c r="E55" s="43" t="str">
        <f>'Link In'!D117</f>
        <v>OthRev-Usage Data</v>
      </c>
      <c r="F55" s="36" t="str">
        <f>'Link In'!E117</f>
        <v>471.</v>
      </c>
      <c r="G55" s="44">
        <f>('Link In'!F117)*-1</f>
        <v>61524.673333333332</v>
      </c>
      <c r="H55" s="44">
        <f t="shared" si="4"/>
        <v>126.10333333333983</v>
      </c>
      <c r="I55" s="44">
        <f>-'Link In'!H117</f>
        <v>61650.776666666672</v>
      </c>
    </row>
    <row r="56" spans="1:9" x14ac:dyDescent="0.25">
      <c r="A56" s="36">
        <f t="shared" si="1"/>
        <v>44</v>
      </c>
      <c r="B56" s="24"/>
      <c r="C56" s="132"/>
      <c r="D56" s="78" t="str">
        <f>'Link In'!C118</f>
        <v>40310700</v>
      </c>
      <c r="E56" s="43" t="str">
        <f>'Link In'!D118</f>
        <v>OthRev-Reconnct Fee</v>
      </c>
      <c r="F56" s="36" t="str">
        <f>'Link In'!E118</f>
        <v>471.</v>
      </c>
      <c r="G56" s="44">
        <f>('Link In'!F118)*-1</f>
        <v>431382</v>
      </c>
      <c r="H56" s="44">
        <f t="shared" si="4"/>
        <v>58620.666666666628</v>
      </c>
      <c r="I56" s="44">
        <f>-'Link In'!H118</f>
        <v>490002.66666666663</v>
      </c>
    </row>
    <row r="57" spans="1:9" x14ac:dyDescent="0.25">
      <c r="A57" s="36">
        <f t="shared" si="1"/>
        <v>45</v>
      </c>
      <c r="B57" s="24"/>
      <c r="C57" s="132"/>
      <c r="D57" s="78" t="str">
        <f>'Link In'!C119</f>
        <v>40319900</v>
      </c>
      <c r="E57" s="43" t="str">
        <f>'Link In'!D119</f>
        <v>OthRev-Misc Svc</v>
      </c>
      <c r="F57" s="36" t="str">
        <f>'Link In'!E119</f>
        <v>471.</v>
      </c>
      <c r="G57" s="44">
        <f>('Link In'!F119)*-1</f>
        <v>34.840000000000003</v>
      </c>
      <c r="H57" s="44">
        <f t="shared" si="4"/>
        <v>-34.840000000000003</v>
      </c>
      <c r="I57" s="44">
        <f>-'Link In'!H119</f>
        <v>0</v>
      </c>
    </row>
    <row r="58" spans="1:9" x14ac:dyDescent="0.25">
      <c r="A58" s="36">
        <f t="shared" si="1"/>
        <v>46</v>
      </c>
      <c r="B58" s="24"/>
      <c r="C58" s="132"/>
      <c r="D58" s="78"/>
      <c r="E58" s="43"/>
      <c r="F58" s="24" t="s">
        <v>772</v>
      </c>
      <c r="G58" s="45">
        <f>SUM(G50:G57)</f>
        <v>2151027.9128102208</v>
      </c>
      <c r="H58" s="45">
        <f t="shared" ref="H58" si="5">I58-G58</f>
        <v>104296.50420336984</v>
      </c>
      <c r="I58" s="45">
        <f>SUM(I50:I57)</f>
        <v>2255324.4170135907</v>
      </c>
    </row>
    <row r="59" spans="1:9" x14ac:dyDescent="0.25">
      <c r="A59" s="36">
        <f t="shared" si="1"/>
        <v>47</v>
      </c>
      <c r="B59" s="24"/>
      <c r="C59" s="132"/>
      <c r="D59" s="78"/>
      <c r="E59" s="43"/>
      <c r="F59" s="36"/>
      <c r="G59" s="44"/>
      <c r="H59" s="44"/>
      <c r="I59" s="45"/>
    </row>
    <row r="60" spans="1:9" x14ac:dyDescent="0.25">
      <c r="A60" s="36">
        <f t="shared" si="1"/>
        <v>48</v>
      </c>
      <c r="B60" s="24">
        <v>401</v>
      </c>
      <c r="C60" s="136" t="str">
        <f>'Link In'!B122</f>
        <v>Purchased water</v>
      </c>
      <c r="D60" s="189">
        <f>'Link In'!C122</f>
        <v>51010000</v>
      </c>
      <c r="E60" s="190" t="str">
        <f>'Link In'!D122</f>
        <v>Purchased Water</v>
      </c>
      <c r="F60" s="135" t="str">
        <f>'Link In'!E122</f>
        <v>610.1</v>
      </c>
      <c r="G60" s="47">
        <f>'Link In'!F122</f>
        <v>320452.96156333329</v>
      </c>
      <c r="H60" s="47">
        <f>I60-G60</f>
        <v>-118577.63</v>
      </c>
      <c r="I60" s="47">
        <f>'Link In'!H122</f>
        <v>201875.33156333328</v>
      </c>
    </row>
    <row r="61" spans="1:9" x14ac:dyDescent="0.25">
      <c r="A61" s="36">
        <f t="shared" si="1"/>
        <v>49</v>
      </c>
      <c r="B61" s="24"/>
      <c r="C61" s="132"/>
      <c r="D61" s="78"/>
      <c r="E61" s="43"/>
      <c r="F61" s="24" t="s">
        <v>772</v>
      </c>
      <c r="G61" s="45">
        <f>'Link In'!F124</f>
        <v>320452.96156333329</v>
      </c>
      <c r="H61" s="45">
        <f>I61-G61</f>
        <v>-118577.63</v>
      </c>
      <c r="I61" s="45">
        <f>SUM(I60:I60)</f>
        <v>201875.33156333328</v>
      </c>
    </row>
    <row r="62" spans="1:9" x14ac:dyDescent="0.25">
      <c r="A62" s="36">
        <f t="shared" si="1"/>
        <v>50</v>
      </c>
      <c r="B62" s="24"/>
      <c r="C62" s="132"/>
      <c r="D62" s="78"/>
      <c r="E62" s="43"/>
      <c r="F62" s="36"/>
      <c r="G62" s="44"/>
      <c r="H62" s="44"/>
      <c r="I62" s="45"/>
    </row>
    <row r="63" spans="1:9" x14ac:dyDescent="0.25">
      <c r="A63" s="36">
        <f t="shared" si="1"/>
        <v>51</v>
      </c>
      <c r="B63" s="24">
        <v>401</v>
      </c>
      <c r="C63" s="130" t="str">
        <f>'Link In'!B125</f>
        <v>Fuel and power</v>
      </c>
      <c r="D63" s="78">
        <f>'Link In'!C125</f>
        <v>51510000</v>
      </c>
      <c r="E63" s="43" t="str">
        <f>'Link In'!D125</f>
        <v>Purchased Power</v>
      </c>
      <c r="F63" s="36" t="str">
        <f>'Link In'!E125</f>
        <v>615.8</v>
      </c>
      <c r="G63" s="44">
        <f>'Link In'!F125</f>
        <v>0</v>
      </c>
      <c r="H63" s="44">
        <f t="shared" ref="H63" si="6">I63-G63</f>
        <v>0</v>
      </c>
      <c r="I63" s="44">
        <f>'Link In'!H125</f>
        <v>0</v>
      </c>
    </row>
    <row r="64" spans="1:9" x14ac:dyDescent="0.25">
      <c r="A64" s="36">
        <f t="shared" si="1"/>
        <v>52</v>
      </c>
      <c r="B64" s="24"/>
      <c r="C64" s="130"/>
      <c r="D64" s="78">
        <f>'Link In'!C126</f>
        <v>51510011</v>
      </c>
      <c r="E64" s="43" t="str">
        <f>'Link In'!D126</f>
        <v>Purchased Power SS</v>
      </c>
      <c r="F64" s="36" t="str">
        <f>'Link In'!E126</f>
        <v>615.1</v>
      </c>
      <c r="G64" s="44">
        <f>'Link In'!F126</f>
        <v>108944.53591624511</v>
      </c>
      <c r="H64" s="44">
        <f t="shared" ref="H64:H68" si="7">I64-G64</f>
        <v>-20667.6859162451</v>
      </c>
      <c r="I64" s="44">
        <f>'Link In'!H126</f>
        <v>88276.85</v>
      </c>
    </row>
    <row r="65" spans="1:9" x14ac:dyDescent="0.25">
      <c r="A65" s="36">
        <f t="shared" si="1"/>
        <v>53</v>
      </c>
      <c r="B65" s="24"/>
      <c r="C65" s="132"/>
      <c r="D65" s="78">
        <f>'Link In'!C127</f>
        <v>51510012</v>
      </c>
      <c r="E65" s="43" t="str">
        <f>'Link In'!D127</f>
        <v>Purchased Power P</v>
      </c>
      <c r="F65" s="36" t="str">
        <f>'Link In'!E127</f>
        <v>615.1</v>
      </c>
      <c r="G65" s="44">
        <f>'Link In'!F127</f>
        <v>585389.64625071757</v>
      </c>
      <c r="H65" s="44">
        <f t="shared" si="7"/>
        <v>12834.813749282388</v>
      </c>
      <c r="I65" s="44">
        <f>'Link In'!H127</f>
        <v>598224.46</v>
      </c>
    </row>
    <row r="66" spans="1:9" x14ac:dyDescent="0.25">
      <c r="A66" s="36">
        <f t="shared" si="1"/>
        <v>54</v>
      </c>
      <c r="B66" s="24"/>
      <c r="C66" s="130"/>
      <c r="D66" s="78">
        <f>'Link In'!C128</f>
        <v>51510013</v>
      </c>
      <c r="E66" s="43" t="str">
        <f>'Link In'!D128</f>
        <v>Purchased Power WT</v>
      </c>
      <c r="F66" s="36" t="str">
        <f>'Link In'!E128</f>
        <v>615.3</v>
      </c>
      <c r="G66" s="44">
        <f>'Link In'!F128</f>
        <v>5033429.3049362767</v>
      </c>
      <c r="H66" s="44">
        <f t="shared" si="7"/>
        <v>295934.83506372292</v>
      </c>
      <c r="I66" s="44">
        <f>'Link In'!H128</f>
        <v>5329364.1399999997</v>
      </c>
    </row>
    <row r="67" spans="1:9" x14ac:dyDescent="0.25">
      <c r="A67" s="36">
        <f t="shared" si="1"/>
        <v>55</v>
      </c>
      <c r="B67" s="24"/>
      <c r="C67" s="132"/>
      <c r="D67" s="78">
        <f>'Link In'!C129</f>
        <v>51510014</v>
      </c>
      <c r="E67" s="43" t="str">
        <f>'Link In'!D129</f>
        <v>Purchased Power TD</v>
      </c>
      <c r="F67" s="36" t="str">
        <f>'Link In'!E129</f>
        <v>615.5</v>
      </c>
      <c r="G67" s="44">
        <f>'Link In'!F129</f>
        <v>21559.365395224228</v>
      </c>
      <c r="H67" s="44">
        <f t="shared" si="7"/>
        <v>-1536.2053952242277</v>
      </c>
      <c r="I67" s="44">
        <f>'Link In'!H129</f>
        <v>20023.16</v>
      </c>
    </row>
    <row r="68" spans="1:9" x14ac:dyDescent="0.25">
      <c r="A68" s="36">
        <f t="shared" si="1"/>
        <v>56</v>
      </c>
      <c r="B68" s="24"/>
      <c r="C68" s="133"/>
      <c r="D68" s="189">
        <f>'Link In'!C130</f>
        <v>51520000</v>
      </c>
      <c r="E68" s="190" t="str">
        <f>'Link In'!D130</f>
        <v>Fuel for Power Prod</v>
      </c>
      <c r="F68" s="135" t="str">
        <f>'Link In'!E130</f>
        <v>616.1</v>
      </c>
      <c r="G68" s="47">
        <f>'Link In'!F130</f>
        <v>14511.930784512169</v>
      </c>
      <c r="H68" s="47">
        <f t="shared" si="7"/>
        <v>-9880.5407845121699</v>
      </c>
      <c r="I68" s="47">
        <f>'Link In'!H130</f>
        <v>4631.3900000000003</v>
      </c>
    </row>
    <row r="69" spans="1:9" x14ac:dyDescent="0.25">
      <c r="A69" s="36">
        <f t="shared" si="1"/>
        <v>57</v>
      </c>
      <c r="B69" s="24"/>
      <c r="C69" s="132"/>
      <c r="D69" s="78"/>
      <c r="E69" s="43"/>
      <c r="F69" s="24" t="s">
        <v>772</v>
      </c>
      <c r="G69" s="45">
        <f>'Link In'!F131</f>
        <v>5763834.7832829766</v>
      </c>
      <c r="H69" s="45">
        <f>SUM(H63:H68)</f>
        <v>276685.21671702381</v>
      </c>
      <c r="I69" s="45">
        <f>SUM(I63:I68)</f>
        <v>6040519.9999999991</v>
      </c>
    </row>
    <row r="70" spans="1:9" x14ac:dyDescent="0.25">
      <c r="A70" s="36">
        <f>A69+1</f>
        <v>58</v>
      </c>
      <c r="B70" s="24"/>
      <c r="C70" s="132"/>
      <c r="D70" s="78"/>
      <c r="E70" s="43"/>
      <c r="F70" s="36"/>
      <c r="G70" s="44"/>
      <c r="H70" s="44"/>
      <c r="I70" s="45"/>
    </row>
    <row r="71" spans="1:9" x14ac:dyDescent="0.25">
      <c r="A71" s="36">
        <f t="shared" si="1"/>
        <v>59</v>
      </c>
      <c r="B71" s="24">
        <v>401</v>
      </c>
      <c r="C71" s="136" t="str">
        <f>'Link In'!B132</f>
        <v>Chemicals</v>
      </c>
      <c r="D71" s="189">
        <f>'Link In'!C132</f>
        <v>51800000</v>
      </c>
      <c r="E71" s="190" t="str">
        <f>'Link In'!D132</f>
        <v>Chemicals</v>
      </c>
      <c r="F71" s="135" t="str">
        <f>'Link In'!E132</f>
        <v>618.3</v>
      </c>
      <c r="G71" s="47">
        <f>'Link In'!F132</f>
        <v>4604447.5045753438</v>
      </c>
      <c r="H71" s="47">
        <f>I71-G71</f>
        <v>27998</v>
      </c>
      <c r="I71" s="47">
        <f>'Link In'!H132</f>
        <v>4632445.5045753438</v>
      </c>
    </row>
    <row r="72" spans="1:9" x14ac:dyDescent="0.25">
      <c r="A72" s="36">
        <f t="shared" si="1"/>
        <v>60</v>
      </c>
      <c r="B72" s="24"/>
      <c r="C72" s="132"/>
      <c r="D72" s="78"/>
      <c r="E72" s="43"/>
      <c r="F72" s="24" t="s">
        <v>772</v>
      </c>
      <c r="G72" s="45">
        <f>'Link In'!F133</f>
        <v>4604447.5045753438</v>
      </c>
      <c r="H72" s="45">
        <f>I72-G72</f>
        <v>27998</v>
      </c>
      <c r="I72" s="137">
        <f>I71</f>
        <v>4632445.5045753438</v>
      </c>
    </row>
    <row r="73" spans="1:9" x14ac:dyDescent="0.25">
      <c r="A73" s="36">
        <f t="shared" si="1"/>
        <v>61</v>
      </c>
      <c r="B73" s="24"/>
      <c r="C73" s="132"/>
      <c r="D73" s="78"/>
      <c r="E73" s="43"/>
      <c r="F73" s="36"/>
      <c r="G73" s="131"/>
      <c r="H73" s="131"/>
      <c r="I73" s="137"/>
    </row>
    <row r="74" spans="1:9" x14ac:dyDescent="0.25">
      <c r="A74" s="36">
        <f t="shared" si="1"/>
        <v>62</v>
      </c>
      <c r="B74" s="24">
        <v>401</v>
      </c>
      <c r="C74" s="136" t="str">
        <f>'Link In'!B134</f>
        <v>Waste disposal</v>
      </c>
      <c r="D74" s="189">
        <f>'Link In'!C134</f>
        <v>51110000</v>
      </c>
      <c r="E74" s="190" t="str">
        <f>'Link In'!D134</f>
        <v>Waste Disposal</v>
      </c>
      <c r="F74" s="135" t="str">
        <f>'Link In'!E134</f>
        <v>675.3</v>
      </c>
      <c r="G74" s="47">
        <f>'Link In'!F134</f>
        <v>907200.65411764709</v>
      </c>
      <c r="H74" s="47">
        <f>I74-G74</f>
        <v>-192364.57000000007</v>
      </c>
      <c r="I74" s="47">
        <f>'Link In'!H134</f>
        <v>714836.08411764703</v>
      </c>
    </row>
    <row r="75" spans="1:9" x14ac:dyDescent="0.25">
      <c r="A75" s="36">
        <f t="shared" si="1"/>
        <v>63</v>
      </c>
      <c r="B75" s="24"/>
      <c r="C75" s="130"/>
      <c r="D75" s="78"/>
      <c r="E75" s="43"/>
      <c r="F75" s="24" t="s">
        <v>772</v>
      </c>
      <c r="G75" s="137">
        <f>'Link In'!F135</f>
        <v>907200.65411764709</v>
      </c>
      <c r="H75" s="45">
        <f>SUM(H74:H74)</f>
        <v>-192364.57000000007</v>
      </c>
      <c r="I75" s="137">
        <f>SUM(I74:I74)</f>
        <v>714836.08411764703</v>
      </c>
    </row>
    <row r="76" spans="1:9" x14ac:dyDescent="0.25">
      <c r="A76" s="36">
        <f t="shared" si="1"/>
        <v>64</v>
      </c>
      <c r="B76" s="24"/>
      <c r="C76" s="132"/>
      <c r="D76" s="78"/>
      <c r="E76" s="43"/>
      <c r="F76" s="24"/>
      <c r="G76" s="138"/>
      <c r="H76" s="44"/>
      <c r="I76" s="138"/>
    </row>
    <row r="77" spans="1:9" x14ac:dyDescent="0.25">
      <c r="A77" s="36">
        <f t="shared" si="1"/>
        <v>65</v>
      </c>
      <c r="B77" s="24">
        <v>401</v>
      </c>
      <c r="C77" s="139" t="str">
        <f>'Link In'!B136</f>
        <v>Salaries and wages</v>
      </c>
      <c r="D77" s="78">
        <f>'Link In'!C136</f>
        <v>50100000</v>
      </c>
      <c r="E77" s="43" t="str">
        <f>'Link In'!D136</f>
        <v>Labor Natural Account</v>
      </c>
      <c r="F77" s="36" t="str">
        <f>'Link In'!E136</f>
        <v>601.8</v>
      </c>
      <c r="G77" s="53">
        <f>'Link In'!F136</f>
        <v>5190099.9404952768</v>
      </c>
      <c r="H77" s="44">
        <f t="shared" ref="H77:H78" si="8">I77-G77</f>
        <v>-5190099.9404952768</v>
      </c>
      <c r="I77" s="44">
        <f>'Link In'!H136</f>
        <v>0</v>
      </c>
    </row>
    <row r="78" spans="1:9" x14ac:dyDescent="0.25">
      <c r="A78" s="36">
        <f t="shared" si="1"/>
        <v>66</v>
      </c>
      <c r="B78" s="24"/>
      <c r="C78" s="132"/>
      <c r="D78" s="78">
        <f>'Link In'!C137</f>
        <v>50100001</v>
      </c>
      <c r="E78" s="43" t="str">
        <f>'Link In'!D137</f>
        <v>Labor Expense Accrual</v>
      </c>
      <c r="F78" s="36" t="str">
        <f>'Link In'!E137</f>
        <v>601.8</v>
      </c>
      <c r="G78" s="53">
        <f>'Link In'!F137</f>
        <v>26782.433485701738</v>
      </c>
      <c r="H78" s="44">
        <f t="shared" si="8"/>
        <v>-26782.433485701738</v>
      </c>
      <c r="I78" s="44">
        <f>'Link In'!H137</f>
        <v>0</v>
      </c>
    </row>
    <row r="79" spans="1:9" x14ac:dyDescent="0.25">
      <c r="A79" s="36">
        <f t="shared" si="1"/>
        <v>67</v>
      </c>
      <c r="B79" s="24"/>
      <c r="C79" s="132"/>
      <c r="D79" s="78">
        <f>'Link In'!C138</f>
        <v>50101300</v>
      </c>
      <c r="E79" s="43" t="str">
        <f>'Link In'!D138</f>
        <v>Labor Oper Water Treatment</v>
      </c>
      <c r="F79" s="36" t="str">
        <f>'Link In'!E138</f>
        <v>601.3</v>
      </c>
      <c r="G79" s="53">
        <f>'Link In'!F138</f>
        <v>2185151.3306985446</v>
      </c>
      <c r="H79" s="44">
        <f t="shared" ref="H79:H132" si="9">I79-G79</f>
        <v>3116415.3804928628</v>
      </c>
      <c r="I79" s="44">
        <f>'Link In'!H138</f>
        <v>5301566.7111914074</v>
      </c>
    </row>
    <row r="80" spans="1:9" x14ac:dyDescent="0.25">
      <c r="A80" s="36">
        <f t="shared" si="1"/>
        <v>68</v>
      </c>
      <c r="B80" s="24"/>
      <c r="C80" s="132"/>
      <c r="D80" s="78">
        <f>'Link In'!C139</f>
        <v>50101305</v>
      </c>
      <c r="E80" s="43" t="str">
        <f>'Link In'!D139</f>
        <v>Labor Oper Water Treatment - Super &amp; Eng</v>
      </c>
      <c r="F80" s="36" t="str">
        <f>'Link In'!E139</f>
        <v>601.3</v>
      </c>
      <c r="G80" s="53">
        <f>'Link In'!F139</f>
        <v>77993.559803056414</v>
      </c>
      <c r="H80" s="44">
        <f t="shared" si="9"/>
        <v>111232.72147560318</v>
      </c>
      <c r="I80" s="44">
        <f>'Link In'!H139</f>
        <v>189226.28127865959</v>
      </c>
    </row>
    <row r="81" spans="1:9" x14ac:dyDescent="0.25">
      <c r="A81" s="36">
        <f t="shared" si="1"/>
        <v>69</v>
      </c>
      <c r="B81" s="24"/>
      <c r="C81" s="132"/>
      <c r="D81" s="78">
        <f>'Link In'!C140</f>
        <v>50101400</v>
      </c>
      <c r="E81" s="43" t="str">
        <f>'Link In'!D140</f>
        <v>Labor Oper Transmission &amp; Distribution</v>
      </c>
      <c r="F81" s="36" t="str">
        <f>'Link In'!E140</f>
        <v>601.5</v>
      </c>
      <c r="G81" s="53">
        <f>'Link In'!F140</f>
        <v>277877.04252627329</v>
      </c>
      <c r="H81" s="44">
        <f t="shared" si="9"/>
        <v>396302.20435941732</v>
      </c>
      <c r="I81" s="44">
        <f>'Link In'!H140</f>
        <v>674179.24688569061</v>
      </c>
    </row>
    <row r="82" spans="1:9" x14ac:dyDescent="0.25">
      <c r="A82" s="36">
        <f t="shared" si="1"/>
        <v>70</v>
      </c>
      <c r="B82" s="24"/>
      <c r="C82" s="132"/>
      <c r="D82" s="78">
        <f>'Link In'!C141</f>
        <v>50101405</v>
      </c>
      <c r="E82" s="43" t="str">
        <f>'Link In'!D141</f>
        <v>Labor Oper Trans &amp; Distr - Super &amp; Eng</v>
      </c>
      <c r="F82" s="36" t="str">
        <f>'Link In'!E141</f>
        <v>601.5</v>
      </c>
      <c r="G82" s="53">
        <f>'Link In'!F141</f>
        <v>0</v>
      </c>
      <c r="H82" s="44">
        <f t="shared" si="9"/>
        <v>0</v>
      </c>
      <c r="I82" s="44">
        <f>'Link In'!H141</f>
        <v>0</v>
      </c>
    </row>
    <row r="83" spans="1:9" x14ac:dyDescent="0.25">
      <c r="A83" s="36">
        <f t="shared" si="1"/>
        <v>71</v>
      </c>
      <c r="B83" s="24"/>
      <c r="C83" s="132"/>
      <c r="D83" s="78">
        <f>'Link In'!C142</f>
        <v>50101415</v>
      </c>
      <c r="E83" s="43" t="str">
        <f>'Link In'!D142</f>
        <v>Labor Oper Trans &amp; Distr - Lines</v>
      </c>
      <c r="F83" s="36" t="str">
        <f>'Link In'!E142</f>
        <v>601.5</v>
      </c>
      <c r="G83" s="53">
        <f>'Link In'!F142</f>
        <v>106706.99275861887</v>
      </c>
      <c r="H83" s="44">
        <f t="shared" si="9"/>
        <v>152183.19608683288</v>
      </c>
      <c r="I83" s="44">
        <f>'Link In'!H142</f>
        <v>258890.18884545175</v>
      </c>
    </row>
    <row r="84" spans="1:9" x14ac:dyDescent="0.25">
      <c r="A84" s="36">
        <f t="shared" si="1"/>
        <v>72</v>
      </c>
      <c r="B84" s="24"/>
      <c r="C84" s="132"/>
      <c r="D84" s="78">
        <f>'Link In'!C143</f>
        <v>50101420</v>
      </c>
      <c r="E84" s="43" t="str">
        <f>'Link In'!D143</f>
        <v>Labor Oper Trans &amp; Distr - Meter</v>
      </c>
      <c r="F84" s="36" t="str">
        <f>'Link In'!E143</f>
        <v>601.5</v>
      </c>
      <c r="G84" s="53">
        <f>'Link In'!F143</f>
        <v>605568.4681105616</v>
      </c>
      <c r="H84" s="44">
        <f t="shared" si="9"/>
        <v>863648.6001900651</v>
      </c>
      <c r="I84" s="44">
        <f>'Link In'!H143</f>
        <v>1469217.0683006267</v>
      </c>
    </row>
    <row r="85" spans="1:9" x14ac:dyDescent="0.25">
      <c r="A85" s="36">
        <f t="shared" si="1"/>
        <v>73</v>
      </c>
      <c r="B85" s="24"/>
      <c r="C85" s="132"/>
      <c r="D85" s="78">
        <f>'Link In'!C144</f>
        <v>50101500</v>
      </c>
      <c r="E85" s="43" t="str">
        <f>'Link In'!D144</f>
        <v>Labor Oper Customer Accounting</v>
      </c>
      <c r="F85" s="36" t="str">
        <f>'Link In'!E144</f>
        <v>601.7</v>
      </c>
      <c r="G85" s="53">
        <f>'Link In'!F144</f>
        <v>21837.817649327611</v>
      </c>
      <c r="H85" s="44">
        <f t="shared" si="9"/>
        <v>31144.621355358104</v>
      </c>
      <c r="I85" s="44">
        <f>'Link In'!H144</f>
        <v>52982.439004685715</v>
      </c>
    </row>
    <row r="86" spans="1:9" x14ac:dyDescent="0.25">
      <c r="A86" s="36">
        <f t="shared" ref="A86:A112" si="10">A85+1</f>
        <v>74</v>
      </c>
      <c r="B86" s="24"/>
      <c r="C86" s="132"/>
      <c r="D86" s="78">
        <f>'Link In'!C145</f>
        <v>50101505</v>
      </c>
      <c r="E86" s="43" t="str">
        <f>'Link In'!D145</f>
        <v>Labor Oper Customer Acctg - Super &amp; Eng</v>
      </c>
      <c r="F86" s="36" t="str">
        <f>'Link In'!E145</f>
        <v>601.7</v>
      </c>
      <c r="G86" s="53">
        <f>'Link In'!F145</f>
        <v>322.45320483308512</v>
      </c>
      <c r="H86" s="44">
        <f t="shared" si="9"/>
        <v>459.8757591355461</v>
      </c>
      <c r="I86" s="44">
        <f>'Link In'!H145</f>
        <v>782.32896396863123</v>
      </c>
    </row>
    <row r="87" spans="1:9" x14ac:dyDescent="0.25">
      <c r="A87" s="36">
        <f t="shared" si="10"/>
        <v>75</v>
      </c>
      <c r="B87" s="24"/>
      <c r="C87" s="132"/>
      <c r="D87" s="78">
        <f>'Link In'!C146</f>
        <v>50101510</v>
      </c>
      <c r="E87" s="43" t="str">
        <f>'Link In'!D146</f>
        <v>Labor Oper Customer Acctg - Meter Read</v>
      </c>
      <c r="F87" s="36" t="str">
        <f>'Link In'!E146</f>
        <v>601.7</v>
      </c>
      <c r="G87" s="53">
        <f>'Link In'!F146</f>
        <v>299462.4838753033</v>
      </c>
      <c r="H87" s="44">
        <f t="shared" si="9"/>
        <v>427086.89211527142</v>
      </c>
      <c r="I87" s="44">
        <f>'Link In'!H146</f>
        <v>726549.37599057471</v>
      </c>
    </row>
    <row r="88" spans="1:9" x14ac:dyDescent="0.25">
      <c r="A88" s="36">
        <f t="shared" si="10"/>
        <v>76</v>
      </c>
      <c r="B88" s="24"/>
      <c r="C88" s="132"/>
      <c r="D88" s="78">
        <f>'Link In'!C147</f>
        <v>50101520</v>
      </c>
      <c r="E88" s="43" t="str">
        <f>'Link In'!D147</f>
        <v>Labor Oper Customer Acctg - Cust Serv &amp; Info</v>
      </c>
      <c r="F88" s="36" t="str">
        <f>'Link In'!E147</f>
        <v>601.7</v>
      </c>
      <c r="G88" s="53">
        <f>'Link In'!F147</f>
        <v>165733.93532797438</v>
      </c>
      <c r="H88" s="44">
        <f t="shared" si="9"/>
        <v>236366.13989594782</v>
      </c>
      <c r="I88" s="44">
        <f>'Link In'!H147</f>
        <v>402100.07522392221</v>
      </c>
    </row>
    <row r="89" spans="1:9" x14ac:dyDescent="0.25">
      <c r="A89" s="36">
        <f t="shared" si="10"/>
        <v>77</v>
      </c>
      <c r="B89" s="24"/>
      <c r="C89" s="132"/>
      <c r="D89" s="78">
        <f>'Link In'!C148</f>
        <v>50101600</v>
      </c>
      <c r="E89" s="43" t="str">
        <f>'Link In'!D148</f>
        <v>Labor Oper Admin &amp; General</v>
      </c>
      <c r="F89" s="36" t="str">
        <f>'Link In'!E148</f>
        <v>601.8</v>
      </c>
      <c r="G89" s="53">
        <f>'Link In'!F148</f>
        <v>784494.63507594098</v>
      </c>
      <c r="H89" s="44">
        <f t="shared" si="9"/>
        <v>1118829.2143973599</v>
      </c>
      <c r="I89" s="44">
        <f>'Link In'!H148</f>
        <v>1903323.8494733009</v>
      </c>
    </row>
    <row r="90" spans="1:9" x14ac:dyDescent="0.25">
      <c r="A90" s="36">
        <f t="shared" si="10"/>
        <v>78</v>
      </c>
      <c r="B90" s="24"/>
      <c r="C90" s="132"/>
      <c r="D90" s="78">
        <f>'Link In'!C149</f>
        <v>50101601</v>
      </c>
      <c r="E90" s="43" t="str">
        <f>'Link In'!D149</f>
        <v>Labor Oper Adm &amp; Gen - Director &amp; Officer</v>
      </c>
      <c r="F90" s="36" t="str">
        <f>'Link In'!E149</f>
        <v>603.8</v>
      </c>
      <c r="G90" s="53">
        <f>'Link In'!F149</f>
        <v>0</v>
      </c>
      <c r="H90" s="44">
        <f t="shared" si="9"/>
        <v>0</v>
      </c>
      <c r="I90" s="44">
        <f>'Link In'!H149</f>
        <v>0</v>
      </c>
    </row>
    <row r="91" spans="1:9" x14ac:dyDescent="0.25">
      <c r="A91" s="36">
        <f t="shared" si="10"/>
        <v>79</v>
      </c>
      <c r="B91" s="24"/>
      <c r="C91" s="132"/>
      <c r="D91" s="78">
        <f>'Link In'!C150</f>
        <v>50102300</v>
      </c>
      <c r="E91" s="43" t="str">
        <f>'Link In'!D150</f>
        <v>Labor Maint Water Treatment</v>
      </c>
      <c r="F91" s="36" t="str">
        <f>'Link In'!E150</f>
        <v>601.4</v>
      </c>
      <c r="G91" s="53">
        <f>'Link In'!F150</f>
        <v>181871.79310321927</v>
      </c>
      <c r="H91" s="44">
        <f t="shared" si="9"/>
        <v>259381.60224513998</v>
      </c>
      <c r="I91" s="44">
        <f>'Link In'!H150</f>
        <v>441253.39534835925</v>
      </c>
    </row>
    <row r="92" spans="1:9" x14ac:dyDescent="0.25">
      <c r="A92" s="36">
        <f t="shared" si="10"/>
        <v>80</v>
      </c>
      <c r="B92" s="24"/>
      <c r="C92" s="132"/>
      <c r="D92" s="78">
        <f>'Link In'!C151</f>
        <v>50102400</v>
      </c>
      <c r="E92" s="43" t="str">
        <f>'Link In'!D151</f>
        <v>Labor Maint Transmission &amp; Distribution</v>
      </c>
      <c r="F92" s="36" t="str">
        <f>'Link In'!E151</f>
        <v>601.6</v>
      </c>
      <c r="G92" s="53">
        <f>'Link In'!F151</f>
        <v>649603.83866051678</v>
      </c>
      <c r="H92" s="44">
        <f t="shared" si="9"/>
        <v>926450.88950506295</v>
      </c>
      <c r="I92" s="44">
        <f>'Link In'!H151</f>
        <v>1576054.7281655797</v>
      </c>
    </row>
    <row r="93" spans="1:9" x14ac:dyDescent="0.25">
      <c r="A93" s="36">
        <f t="shared" si="10"/>
        <v>81</v>
      </c>
      <c r="B93" s="24"/>
      <c r="C93" s="132"/>
      <c r="D93" s="78">
        <f>'Link In'!C152</f>
        <v>50102405</v>
      </c>
      <c r="E93" s="43" t="str">
        <f>'Link In'!D152</f>
        <v>Labor Maint Transmssn &amp; Distr - Super &amp; Eng</v>
      </c>
      <c r="F93" s="36" t="str">
        <f>'Link In'!E152</f>
        <v>601.6</v>
      </c>
      <c r="G93" s="53">
        <f>'Link In'!F152</f>
        <v>0</v>
      </c>
      <c r="H93" s="44">
        <f t="shared" si="9"/>
        <v>0</v>
      </c>
      <c r="I93" s="44">
        <f>'Link In'!H152</f>
        <v>0</v>
      </c>
    </row>
    <row r="94" spans="1:9" x14ac:dyDescent="0.25">
      <c r="A94" s="36">
        <f t="shared" si="10"/>
        <v>82</v>
      </c>
      <c r="B94" s="24"/>
      <c r="C94" s="132"/>
      <c r="D94" s="78">
        <f>'Link In'!C153</f>
        <v>50102420</v>
      </c>
      <c r="E94" s="43" t="str">
        <f>'Link In'!D153</f>
        <v>Labor Maint Transmssn &amp; Distr - Mains</v>
      </c>
      <c r="F94" s="36" t="str">
        <f>'Link In'!E153</f>
        <v>601.6</v>
      </c>
      <c r="G94" s="53">
        <f>'Link In'!F153</f>
        <v>89441.580732303497</v>
      </c>
      <c r="H94" s="44">
        <f t="shared" si="9"/>
        <v>127559.64034794725</v>
      </c>
      <c r="I94" s="44">
        <f>'Link In'!H153</f>
        <v>217001.22108025075</v>
      </c>
    </row>
    <row r="95" spans="1:9" x14ac:dyDescent="0.25">
      <c r="A95" s="36">
        <f t="shared" si="10"/>
        <v>83</v>
      </c>
      <c r="B95" s="24"/>
      <c r="C95" s="132"/>
      <c r="D95" s="78">
        <f>'Link In'!C154</f>
        <v>50102425</v>
      </c>
      <c r="E95" s="43" t="str">
        <f>'Link In'!D154</f>
        <v>Labor Maint Transmssn &amp; Distr - Fire Mains</v>
      </c>
      <c r="F95" s="36" t="str">
        <f>'Link In'!E154</f>
        <v>601.6</v>
      </c>
      <c r="G95" s="53">
        <f>'Link In'!F154</f>
        <v>0</v>
      </c>
      <c r="H95" s="44">
        <f t="shared" si="9"/>
        <v>0</v>
      </c>
      <c r="I95" s="44">
        <f>'Link In'!H154</f>
        <v>0</v>
      </c>
    </row>
    <row r="96" spans="1:9" x14ac:dyDescent="0.25">
      <c r="A96" s="36">
        <f t="shared" si="10"/>
        <v>84</v>
      </c>
      <c r="B96" s="24"/>
      <c r="C96" s="132"/>
      <c r="D96" s="78">
        <f>'Link In'!C155</f>
        <v>50102430</v>
      </c>
      <c r="E96" s="43" t="str">
        <f>'Link In'!D155</f>
        <v>Labor Maint Transmssn &amp; Distr - Service</v>
      </c>
      <c r="F96" s="36" t="str">
        <f>'Link In'!E155</f>
        <v>601.6</v>
      </c>
      <c r="G96" s="53">
        <f>'Link In'!F155</f>
        <v>30097.440273144726</v>
      </c>
      <c r="H96" s="44">
        <f t="shared" si="9"/>
        <v>42924.315795880822</v>
      </c>
      <c r="I96" s="44">
        <f>'Link In'!H155</f>
        <v>73021.756069025549</v>
      </c>
    </row>
    <row r="97" spans="1:9" x14ac:dyDescent="0.25">
      <c r="A97" s="36">
        <f t="shared" si="10"/>
        <v>85</v>
      </c>
      <c r="B97" s="24"/>
      <c r="C97" s="132"/>
      <c r="D97" s="78">
        <f>'Link In'!C156</f>
        <v>50102435</v>
      </c>
      <c r="E97" s="43" t="str">
        <f>'Link In'!D156</f>
        <v>Labor Maint Transmssn &amp; Distr - Meter</v>
      </c>
      <c r="F97" s="36" t="str">
        <f>'Link In'!E156</f>
        <v>601.6</v>
      </c>
      <c r="G97" s="53">
        <f>'Link In'!F156</f>
        <v>58659.502255630076</v>
      </c>
      <c r="H97" s="44">
        <f t="shared" si="9"/>
        <v>83658.908412106102</v>
      </c>
      <c r="I97" s="44">
        <f>'Link In'!H156</f>
        <v>142318.41066773617</v>
      </c>
    </row>
    <row r="98" spans="1:9" x14ac:dyDescent="0.25">
      <c r="A98" s="36">
        <f t="shared" si="10"/>
        <v>86</v>
      </c>
      <c r="B98" s="24"/>
      <c r="C98" s="132"/>
      <c r="D98" s="78">
        <f>'Link In'!C157</f>
        <v>50102440</v>
      </c>
      <c r="E98" s="43" t="str">
        <f>'Link In'!D157</f>
        <v>Labor Maint Transmssn &amp; Distr - Hydrants</v>
      </c>
      <c r="F98" s="36" t="str">
        <f>'Link In'!E157</f>
        <v>601.6</v>
      </c>
      <c r="G98" s="53">
        <f>'Link In'!F157</f>
        <v>47233.100778222892</v>
      </c>
      <c r="H98" s="44">
        <f t="shared" si="9"/>
        <v>67362.822732541506</v>
      </c>
      <c r="I98" s="44">
        <f>'Link In'!H157</f>
        <v>114595.92351076439</v>
      </c>
    </row>
    <row r="99" spans="1:9" x14ac:dyDescent="0.25">
      <c r="A99" s="36">
        <f t="shared" si="10"/>
        <v>87</v>
      </c>
      <c r="B99" s="24"/>
      <c r="C99" s="132"/>
      <c r="D99" s="78">
        <f>'Link In'!C158</f>
        <v>50109900</v>
      </c>
      <c r="E99" s="43" t="str">
        <f>'Link In'!D158</f>
        <v>Labor Capitalized Credits</v>
      </c>
      <c r="F99" s="36" t="str">
        <f>'Link In'!E158</f>
        <v>601.8</v>
      </c>
      <c r="G99" s="53">
        <f>'Link In'!F158</f>
        <v>-4116262.2885663584</v>
      </c>
      <c r="H99" s="44">
        <f t="shared" si="9"/>
        <v>-1750427.7114336416</v>
      </c>
      <c r="I99" s="44">
        <f>'Link In'!H158</f>
        <v>-5866690</v>
      </c>
    </row>
    <row r="100" spans="1:9" x14ac:dyDescent="0.25">
      <c r="A100" s="36">
        <f t="shared" si="10"/>
        <v>88</v>
      </c>
      <c r="B100" s="24"/>
      <c r="C100" s="132"/>
      <c r="D100" s="78">
        <f>'Link In'!C159</f>
        <v>50110000</v>
      </c>
      <c r="E100" s="43" t="str">
        <f>'Link In'!D159</f>
        <v>Labor Non-scheduled Overtime - Natural Account</v>
      </c>
      <c r="F100" s="36" t="str">
        <f>'Link In'!E159</f>
        <v>601.8</v>
      </c>
      <c r="G100" s="53">
        <f>'Link In'!F159</f>
        <v>859204.03122303996</v>
      </c>
      <c r="H100" s="44">
        <f t="shared" si="9"/>
        <v>-859204.03122303996</v>
      </c>
      <c r="I100" s="44">
        <f>'Link In'!H159</f>
        <v>0</v>
      </c>
    </row>
    <row r="101" spans="1:9" x14ac:dyDescent="0.25">
      <c r="A101" s="36">
        <f t="shared" si="10"/>
        <v>89</v>
      </c>
      <c r="B101" s="24"/>
      <c r="C101" s="132"/>
      <c r="D101" s="78">
        <f>'Link In'!C160</f>
        <v>50111300</v>
      </c>
      <c r="E101" s="43" t="str">
        <f>'Link In'!D160</f>
        <v>Labor Oper Non-scheduled Overtime- WT</v>
      </c>
      <c r="F101" s="36" t="str">
        <f>'Link In'!E160</f>
        <v>601.3</v>
      </c>
      <c r="G101" s="53">
        <f>'Link In'!F160</f>
        <v>290930.36746477243</v>
      </c>
      <c r="H101" s="44">
        <f t="shared" si="9"/>
        <v>280434.95249539253</v>
      </c>
      <c r="I101" s="44">
        <f>'Link In'!H160</f>
        <v>571365.31996016495</v>
      </c>
    </row>
    <row r="102" spans="1:9" x14ac:dyDescent="0.25">
      <c r="A102" s="36">
        <f t="shared" si="10"/>
        <v>90</v>
      </c>
      <c r="B102" s="24"/>
      <c r="C102" s="132"/>
      <c r="D102" s="78">
        <f>'Link In'!C161</f>
        <v>50111400</v>
      </c>
      <c r="E102" s="43" t="str">
        <f>'Link In'!D161</f>
        <v>Labor Oper Non-scheduled Overtime- TD</v>
      </c>
      <c r="F102" s="36" t="str">
        <f>'Link In'!E161</f>
        <v>601.5</v>
      </c>
      <c r="G102" s="53">
        <f>'Link In'!F161</f>
        <v>29747.410299401643</v>
      </c>
      <c r="H102" s="44">
        <f t="shared" si="9"/>
        <v>28674.262047201992</v>
      </c>
      <c r="I102" s="44">
        <f>'Link In'!H161</f>
        <v>58421.672346603635</v>
      </c>
    </row>
    <row r="103" spans="1:9" x14ac:dyDescent="0.25">
      <c r="A103" s="36">
        <f t="shared" si="10"/>
        <v>91</v>
      </c>
      <c r="B103" s="24"/>
      <c r="C103" s="132"/>
      <c r="D103" s="78">
        <f>'Link In'!C162</f>
        <v>50111405</v>
      </c>
      <c r="E103" s="43" t="str">
        <f>'Link In'!D162</f>
        <v>Labor Oper Non-scheduled Overtime- TD Super &amp; Eng</v>
      </c>
      <c r="F103" s="36" t="str">
        <f>'Link In'!E162</f>
        <v>601.5</v>
      </c>
      <c r="G103" s="53">
        <f>'Link In'!F162</f>
        <v>0</v>
      </c>
      <c r="H103" s="44">
        <f t="shared" si="9"/>
        <v>0</v>
      </c>
      <c r="I103" s="44">
        <f>'Link In'!H162</f>
        <v>0</v>
      </c>
    </row>
    <row r="104" spans="1:9" x14ac:dyDescent="0.25">
      <c r="A104" s="36">
        <f t="shared" si="10"/>
        <v>92</v>
      </c>
      <c r="B104" s="24"/>
      <c r="C104" s="132"/>
      <c r="D104" s="78">
        <f>'Link In'!C163</f>
        <v>50111415</v>
      </c>
      <c r="E104" s="43" t="str">
        <f>'Link In'!D163</f>
        <v>Labor Oper Non-scheduled Overtime- TD Lines</v>
      </c>
      <c r="F104" s="36" t="str">
        <f>'Link In'!E163</f>
        <v>601.5</v>
      </c>
      <c r="G104" s="53">
        <f>'Link In'!F163</f>
        <v>3205.880020810665</v>
      </c>
      <c r="H104" s="44">
        <f t="shared" si="9"/>
        <v>3090.22677548719</v>
      </c>
      <c r="I104" s="44">
        <f>'Link In'!H163</f>
        <v>6296.106796297855</v>
      </c>
    </row>
    <row r="105" spans="1:9" x14ac:dyDescent="0.25">
      <c r="A105" s="36">
        <f t="shared" si="10"/>
        <v>93</v>
      </c>
      <c r="B105" s="24"/>
      <c r="C105" s="132"/>
      <c r="D105" s="78">
        <f>'Link In'!C164</f>
        <v>50111420</v>
      </c>
      <c r="E105" s="43" t="str">
        <f>'Link In'!D164</f>
        <v>Labor Oper Non-scheduled Overtime- TD Meter</v>
      </c>
      <c r="F105" s="36" t="str">
        <f>'Link In'!E164</f>
        <v>601.5</v>
      </c>
      <c r="G105" s="53">
        <f>'Link In'!F164</f>
        <v>104976.11292239146</v>
      </c>
      <c r="H105" s="44">
        <f t="shared" si="9"/>
        <v>101189.06285747727</v>
      </c>
      <c r="I105" s="44">
        <f>'Link In'!H164</f>
        <v>206165.17577986873</v>
      </c>
    </row>
    <row r="106" spans="1:9" x14ac:dyDescent="0.25">
      <c r="A106" s="36">
        <f t="shared" si="10"/>
        <v>94</v>
      </c>
      <c r="B106" s="24"/>
      <c r="C106" s="132"/>
      <c r="D106" s="78">
        <f>'Link In'!C165</f>
        <v>50111500</v>
      </c>
      <c r="E106" s="43" t="str">
        <f>'Link In'!D165</f>
        <v>Labor Oper Non-scheduled Overtime- CA</v>
      </c>
      <c r="F106" s="36" t="str">
        <f>'Link In'!E165</f>
        <v>601.7</v>
      </c>
      <c r="G106" s="53">
        <f>'Link In'!F165</f>
        <v>2046.7903146190301</v>
      </c>
      <c r="H106" s="44">
        <f t="shared" si="9"/>
        <v>1972.9516366754656</v>
      </c>
      <c r="I106" s="44">
        <f>'Link In'!H165</f>
        <v>4019.7419512944957</v>
      </c>
    </row>
    <row r="107" spans="1:9" x14ac:dyDescent="0.25">
      <c r="A107" s="36">
        <f t="shared" si="10"/>
        <v>95</v>
      </c>
      <c r="B107" s="24"/>
      <c r="C107" s="132"/>
      <c r="D107" s="78">
        <f>'Link In'!C166</f>
        <v>50111510</v>
      </c>
      <c r="E107" s="43" t="str">
        <f>'Link In'!D166</f>
        <v>Labor Oper Non-scheduled Overtime- CA Meter Read</v>
      </c>
      <c r="F107" s="36" t="str">
        <f>'Link In'!E166</f>
        <v>601.7</v>
      </c>
      <c r="G107" s="53">
        <f>'Link In'!F166</f>
        <v>44763.782037230165</v>
      </c>
      <c r="H107" s="44">
        <f t="shared" si="9"/>
        <v>43148.912911763255</v>
      </c>
      <c r="I107" s="44">
        <f>'Link In'!H166</f>
        <v>87912.69494899342</v>
      </c>
    </row>
    <row r="108" spans="1:9" x14ac:dyDescent="0.25">
      <c r="A108" s="36">
        <f t="shared" si="10"/>
        <v>96</v>
      </c>
      <c r="B108" s="24"/>
      <c r="C108" s="132"/>
      <c r="D108" s="78">
        <f>'Link In'!C167</f>
        <v>50111520</v>
      </c>
      <c r="E108" s="43" t="str">
        <f>'Link In'!D167</f>
        <v>Labor Oper Non-scheduled OT - CA Cust Serv &amp; Info</v>
      </c>
      <c r="F108" s="36" t="str">
        <f>'Link In'!E167</f>
        <v>601.7</v>
      </c>
      <c r="G108" s="53">
        <f>'Link In'!F167</f>
        <v>73.362960133178134</v>
      </c>
      <c r="H108" s="44">
        <f t="shared" si="9"/>
        <v>70.716365634674972</v>
      </c>
      <c r="I108" s="44">
        <f>'Link In'!H167</f>
        <v>144.07932576785311</v>
      </c>
    </row>
    <row r="109" spans="1:9" x14ac:dyDescent="0.25">
      <c r="A109" s="36">
        <f t="shared" si="10"/>
        <v>97</v>
      </c>
      <c r="B109" s="24"/>
      <c r="C109" s="132"/>
      <c r="D109" s="78">
        <f>'Link In'!C168</f>
        <v>50111600</v>
      </c>
      <c r="E109" s="43" t="str">
        <f>'Link In'!D168</f>
        <v>Labor Oper Non-scheduled Overtime- AG</v>
      </c>
      <c r="F109" s="36" t="str">
        <f>'Link In'!E168</f>
        <v>601.8</v>
      </c>
      <c r="G109" s="53">
        <f>'Link In'!F168</f>
        <v>973.71782395504169</v>
      </c>
      <c r="H109" s="44">
        <f t="shared" si="9"/>
        <v>938.59061219456021</v>
      </c>
      <c r="I109" s="44">
        <f>'Link In'!H168</f>
        <v>1912.3084361496019</v>
      </c>
    </row>
    <row r="110" spans="1:9" x14ac:dyDescent="0.25">
      <c r="A110" s="36">
        <f t="shared" si="10"/>
        <v>98</v>
      </c>
      <c r="B110" s="24"/>
      <c r="C110" s="132"/>
      <c r="D110" s="78">
        <f>'Link In'!C169</f>
        <v>50112300</v>
      </c>
      <c r="E110" s="43" t="str">
        <f>'Link In'!D169</f>
        <v>Labor Maint Non-scheduled Overtime- WT</v>
      </c>
      <c r="F110" s="36" t="str">
        <f>'Link In'!E169</f>
        <v>601.4</v>
      </c>
      <c r="G110" s="53">
        <f>'Link In'!F169</f>
        <v>55560.412188270333</v>
      </c>
      <c r="H110" s="44">
        <f t="shared" si="9"/>
        <v>53556.050846182887</v>
      </c>
      <c r="I110" s="44">
        <f>'Link In'!H169</f>
        <v>109116.46303445322</v>
      </c>
    </row>
    <row r="111" spans="1:9" x14ac:dyDescent="0.25">
      <c r="A111" s="36">
        <f t="shared" si="10"/>
        <v>99</v>
      </c>
      <c r="B111" s="24"/>
      <c r="C111" s="132"/>
      <c r="D111" s="78">
        <f>'Link In'!C170</f>
        <v>50112400</v>
      </c>
      <c r="E111" s="43" t="str">
        <f>'Link In'!D170</f>
        <v>Labor Maint Non-scheduled Overtime- TD</v>
      </c>
      <c r="F111" s="36" t="str">
        <f>'Link In'!E170</f>
        <v>601.6</v>
      </c>
      <c r="G111" s="53">
        <f>'Link In'!F170</f>
        <v>119238.15576490101</v>
      </c>
      <c r="H111" s="44">
        <f t="shared" si="9"/>
        <v>114936.59750598973</v>
      </c>
      <c r="I111" s="44">
        <f>'Link In'!H170</f>
        <v>234174.75327089074</v>
      </c>
    </row>
    <row r="112" spans="1:9" x14ac:dyDescent="0.25">
      <c r="A112" s="36">
        <f t="shared" si="10"/>
        <v>100</v>
      </c>
      <c r="B112" s="24"/>
      <c r="C112" s="132"/>
      <c r="D112" s="78">
        <f>'Link In'!C171</f>
        <v>50112420</v>
      </c>
      <c r="E112" s="43" t="str">
        <f>'Link In'!D171</f>
        <v>Labor Maint Non-scheduled Overtime- TD Mains</v>
      </c>
      <c r="F112" s="36" t="str">
        <f>'Link In'!E171</f>
        <v>601.6</v>
      </c>
      <c r="G112" s="53">
        <f>'Link In'!F171</f>
        <v>27569.532008456954</v>
      </c>
      <c r="H112" s="44">
        <f t="shared" si="9"/>
        <v>26574.951478889539</v>
      </c>
      <c r="I112" s="44">
        <f>'Link In'!H171</f>
        <v>54144.483487346493</v>
      </c>
    </row>
    <row r="113" spans="1:9" x14ac:dyDescent="0.25">
      <c r="A113" s="36">
        <f>A112+1</f>
        <v>101</v>
      </c>
      <c r="B113" s="24"/>
      <c r="C113" s="132"/>
      <c r="D113" s="78">
        <f>'Link In'!C172</f>
        <v>50112430</v>
      </c>
      <c r="E113" s="43" t="str">
        <f>'Link In'!D172</f>
        <v>Labor Maint Non-scheduled Overtime- TD Service</v>
      </c>
      <c r="F113" s="36" t="str">
        <f>'Link In'!E172</f>
        <v>601.6</v>
      </c>
      <c r="G113" s="53">
        <f>'Link In'!F172</f>
        <v>1932.4563102489528</v>
      </c>
      <c r="H113" s="44">
        <f t="shared" si="9"/>
        <v>1862.7422715839612</v>
      </c>
      <c r="I113" s="44">
        <f>'Link In'!H172</f>
        <v>3795.198581832914</v>
      </c>
    </row>
    <row r="114" spans="1:9" x14ac:dyDescent="0.25">
      <c r="A114" s="36">
        <f t="shared" ref="A114:A178" si="11">A113+1</f>
        <v>102</v>
      </c>
      <c r="B114" s="24"/>
      <c r="C114" s="132"/>
      <c r="D114" s="78">
        <f>'Link In'!C173</f>
        <v>50112435</v>
      </c>
      <c r="E114" s="43" t="str">
        <f>'Link In'!D173</f>
        <v>Labor Maint Non-scheduled Overtime- TD Meter</v>
      </c>
      <c r="F114" s="36" t="str">
        <f>'Link In'!E173</f>
        <v>601.6</v>
      </c>
      <c r="G114" s="53">
        <f>'Link In'!F173</f>
        <v>7590.0692062231956</v>
      </c>
      <c r="H114" s="44">
        <f t="shared" si="9"/>
        <v>7316.2547994982942</v>
      </c>
      <c r="I114" s="44">
        <f>'Link In'!H173</f>
        <v>14906.32400572149</v>
      </c>
    </row>
    <row r="115" spans="1:9" x14ac:dyDescent="0.25">
      <c r="A115" s="36">
        <f t="shared" si="11"/>
        <v>103</v>
      </c>
      <c r="B115" s="24"/>
      <c r="C115" s="132"/>
      <c r="D115" s="78">
        <f>'Link In'!C174</f>
        <v>50112440</v>
      </c>
      <c r="E115" s="43" t="str">
        <f>'Link In'!D174</f>
        <v>Labor Maint Non-scheduled Overtime- TD Hydrant</v>
      </c>
      <c r="F115" s="36" t="str">
        <f>'Link In'!E174</f>
        <v>601.6</v>
      </c>
      <c r="G115" s="53">
        <f>'Link In'!F174</f>
        <v>29371.319634936634</v>
      </c>
      <c r="H115" s="44">
        <f t="shared" si="9"/>
        <v>28311.73898526698</v>
      </c>
      <c r="I115" s="44">
        <f>'Link In'!H174</f>
        <v>57683.058620203614</v>
      </c>
    </row>
    <row r="116" spans="1:9" x14ac:dyDescent="0.25">
      <c r="A116" s="36">
        <f t="shared" si="11"/>
        <v>104</v>
      </c>
      <c r="B116" s="24"/>
      <c r="C116" s="132"/>
      <c r="D116" s="78">
        <f>'Link In'!C175</f>
        <v>50119900</v>
      </c>
      <c r="E116" s="43" t="str">
        <f>'Link In'!D175</f>
        <v>Labor Non-scheduled Overtime- Capitalized Credits</v>
      </c>
      <c r="F116" s="36" t="str">
        <f>'Link In'!E175</f>
        <v>601.8</v>
      </c>
      <c r="G116" s="53">
        <f>'Link In'!F175</f>
        <v>-856316.5757012032</v>
      </c>
      <c r="H116" s="44">
        <f t="shared" si="9"/>
        <v>261144.5757012032</v>
      </c>
      <c r="I116" s="44">
        <f>'Link In'!H175</f>
        <v>-595172</v>
      </c>
    </row>
    <row r="117" spans="1:9" x14ac:dyDescent="0.25">
      <c r="A117" s="36">
        <f t="shared" si="11"/>
        <v>105</v>
      </c>
      <c r="B117" s="24"/>
      <c r="C117" s="132"/>
      <c r="D117" s="78">
        <f>'Link In'!C176</f>
        <v>50120000</v>
      </c>
      <c r="E117" s="43" t="str">
        <f>'Link In'!D176</f>
        <v>Labor Overtime - Natural Account</v>
      </c>
      <c r="F117" s="36" t="str">
        <f>'Link In'!E176</f>
        <v>601.8</v>
      </c>
      <c r="G117" s="53">
        <f>'Link In'!F176</f>
        <v>1290.3236332774811</v>
      </c>
      <c r="H117" s="44">
        <f t="shared" si="9"/>
        <v>-1290.3236332774811</v>
      </c>
      <c r="I117" s="44">
        <f>'Link In'!H176</f>
        <v>0</v>
      </c>
    </row>
    <row r="118" spans="1:9" x14ac:dyDescent="0.25">
      <c r="A118" s="36">
        <f t="shared" si="11"/>
        <v>106</v>
      </c>
      <c r="B118" s="24"/>
      <c r="C118" s="132"/>
      <c r="D118" s="78">
        <f>'Link In'!C177</f>
        <v>50121300</v>
      </c>
      <c r="E118" s="43" t="str">
        <f>'Link In'!D177</f>
        <v>Labor Oper Scheduled Overtime-WT</v>
      </c>
      <c r="F118" s="36" t="str">
        <f>'Link In'!E177</f>
        <v>601.3</v>
      </c>
      <c r="G118" s="53">
        <f>'Link In'!F177</f>
        <v>83271.099852692409</v>
      </c>
      <c r="H118" s="44">
        <f t="shared" si="9"/>
        <v>80267.065741277431</v>
      </c>
      <c r="I118" s="44">
        <f>'Link In'!H177</f>
        <v>163538.16559396984</v>
      </c>
    </row>
    <row r="119" spans="1:9" x14ac:dyDescent="0.25">
      <c r="A119" s="36">
        <f t="shared" si="11"/>
        <v>107</v>
      </c>
      <c r="B119" s="24"/>
      <c r="C119" s="132"/>
      <c r="D119" s="78">
        <f>'Link In'!C178</f>
        <v>50121400</v>
      </c>
      <c r="E119" s="43" t="str">
        <f>'Link In'!D178</f>
        <v>Labor Oper Scheduled Overtime-TD</v>
      </c>
      <c r="F119" s="36" t="str">
        <f>'Link In'!E178</f>
        <v>601.5</v>
      </c>
      <c r="G119" s="53">
        <f>'Link In'!F178</f>
        <v>0</v>
      </c>
      <c r="H119" s="44">
        <f t="shared" si="9"/>
        <v>0</v>
      </c>
      <c r="I119" s="44">
        <f>'Link In'!H178</f>
        <v>0</v>
      </c>
    </row>
    <row r="120" spans="1:9" x14ac:dyDescent="0.25">
      <c r="A120" s="36">
        <f t="shared" si="11"/>
        <v>108</v>
      </c>
      <c r="B120" s="24"/>
      <c r="C120" s="132"/>
      <c r="D120" s="78">
        <f>'Link In'!C179</f>
        <v>50121405</v>
      </c>
      <c r="E120" s="43" t="str">
        <f>'Link In'!D179</f>
        <v>Labor Oper Scheduled Overtime-TD Super &amp; Eng</v>
      </c>
      <c r="F120" s="36" t="str">
        <f>'Link In'!E179</f>
        <v>601.5</v>
      </c>
      <c r="G120" s="53">
        <f>'Link In'!F179</f>
        <v>0</v>
      </c>
      <c r="H120" s="44">
        <f t="shared" si="9"/>
        <v>0</v>
      </c>
      <c r="I120" s="44">
        <f>'Link In'!H179</f>
        <v>0</v>
      </c>
    </row>
    <row r="121" spans="1:9" x14ac:dyDescent="0.25">
      <c r="A121" s="36">
        <f t="shared" si="11"/>
        <v>109</v>
      </c>
      <c r="B121" s="24"/>
      <c r="C121" s="132"/>
      <c r="D121" s="78">
        <f>'Link In'!C180</f>
        <v>50121415</v>
      </c>
      <c r="E121" s="43" t="str">
        <f>'Link In'!D180</f>
        <v>Labor Oper Scheduled Overtime-TD Lines</v>
      </c>
      <c r="F121" s="36" t="str">
        <f>'Link In'!E180</f>
        <v>601.5</v>
      </c>
      <c r="G121" s="53">
        <f>'Link In'!F180</f>
        <v>0</v>
      </c>
      <c r="H121" s="44">
        <f t="shared" si="9"/>
        <v>0</v>
      </c>
      <c r="I121" s="44">
        <f>'Link In'!H180</f>
        <v>0</v>
      </c>
    </row>
    <row r="122" spans="1:9" x14ac:dyDescent="0.25">
      <c r="A122" s="36">
        <f t="shared" si="11"/>
        <v>110</v>
      </c>
      <c r="B122" s="24"/>
      <c r="C122" s="132"/>
      <c r="D122" s="78">
        <f>'Link In'!C181</f>
        <v>50121420</v>
      </c>
      <c r="E122" s="43" t="str">
        <f>'Link In'!D181</f>
        <v>Labor Oper Scheduled Overtime-TD Meter</v>
      </c>
      <c r="F122" s="36" t="str">
        <f>'Link In'!E181</f>
        <v>601.5</v>
      </c>
      <c r="G122" s="53">
        <f>'Link In'!F181</f>
        <v>0</v>
      </c>
      <c r="H122" s="44">
        <f t="shared" si="9"/>
        <v>0</v>
      </c>
      <c r="I122" s="44">
        <f>'Link In'!H181</f>
        <v>0</v>
      </c>
    </row>
    <row r="123" spans="1:9" x14ac:dyDescent="0.25">
      <c r="A123" s="36">
        <f t="shared" si="11"/>
        <v>111</v>
      </c>
      <c r="B123" s="24"/>
      <c r="C123" s="132"/>
      <c r="D123" s="78">
        <f>'Link In'!C182</f>
        <v>50121510</v>
      </c>
      <c r="E123" s="43" t="str">
        <f>'Link In'!D182</f>
        <v>Labor Oper Scheduled Overtime-CA Merer Read</v>
      </c>
      <c r="F123" s="36" t="str">
        <f>'Link In'!E182</f>
        <v>601.7</v>
      </c>
      <c r="G123" s="53">
        <f>'Link In'!F182</f>
        <v>85.67413200344005</v>
      </c>
      <c r="H123" s="44">
        <f t="shared" si="9"/>
        <v>82.58340766499019</v>
      </c>
      <c r="I123" s="44">
        <f>'Link In'!H182</f>
        <v>168.25753966843024</v>
      </c>
    </row>
    <row r="124" spans="1:9" x14ac:dyDescent="0.25">
      <c r="A124" s="36">
        <f t="shared" si="11"/>
        <v>112</v>
      </c>
      <c r="B124" s="24"/>
      <c r="C124" s="132"/>
      <c r="D124" s="78">
        <f>'Link In'!C183</f>
        <v>50121600</v>
      </c>
      <c r="E124" s="43" t="str">
        <f>'Link In'!D183</f>
        <v>Labor Oper Scheduled Overtime-AG</v>
      </c>
      <c r="F124" s="36">
        <f>'Link In'!E183</f>
        <v>0</v>
      </c>
      <c r="G124" s="53">
        <f>'Link In'!F183</f>
        <v>0</v>
      </c>
      <c r="H124" s="44">
        <f t="shared" si="9"/>
        <v>0</v>
      </c>
      <c r="I124" s="44">
        <f>'Link In'!H183</f>
        <v>0</v>
      </c>
    </row>
    <row r="125" spans="1:9" x14ac:dyDescent="0.25">
      <c r="A125" s="36">
        <f t="shared" si="11"/>
        <v>113</v>
      </c>
      <c r="B125" s="24"/>
      <c r="C125" s="132"/>
      <c r="D125" s="78">
        <f>'Link In'!C184</f>
        <v>50122400</v>
      </c>
      <c r="E125" s="43" t="str">
        <f>'Link In'!D184</f>
        <v>Labor Maint Scheduled Overtime-TD</v>
      </c>
      <c r="F125" s="36" t="str">
        <f>'Link In'!E184</f>
        <v>601.6</v>
      </c>
      <c r="G125" s="53">
        <f>'Link In'!F184</f>
        <v>503.86613362824704</v>
      </c>
      <c r="H125" s="44">
        <f t="shared" si="9"/>
        <v>485.68898626639321</v>
      </c>
      <c r="I125" s="44">
        <f>'Link In'!H184</f>
        <v>989.55511989464026</v>
      </c>
    </row>
    <row r="126" spans="1:9" x14ac:dyDescent="0.25">
      <c r="A126" s="36">
        <f t="shared" si="11"/>
        <v>114</v>
      </c>
      <c r="B126" s="24"/>
      <c r="C126" s="132"/>
      <c r="D126" s="78">
        <f>'Link In'!C185</f>
        <v>50122420</v>
      </c>
      <c r="E126" s="43" t="str">
        <f>'Link In'!D185</f>
        <v>Labor Maint Scheduled Overtime-TD Mains</v>
      </c>
      <c r="F126" s="36" t="str">
        <f>'Link In'!E185</f>
        <v>601.6</v>
      </c>
      <c r="G126" s="53">
        <f>'Link In'!F185</f>
        <v>946.39129934304242</v>
      </c>
      <c r="H126" s="44">
        <f t="shared" si="9"/>
        <v>912.24990153513363</v>
      </c>
      <c r="I126" s="44">
        <f>'Link In'!H185</f>
        <v>1858.6412008781761</v>
      </c>
    </row>
    <row r="127" spans="1:9" x14ac:dyDescent="0.25">
      <c r="A127" s="36">
        <f t="shared" si="11"/>
        <v>115</v>
      </c>
      <c r="B127" s="24"/>
      <c r="C127" s="132"/>
      <c r="D127" s="78">
        <f>'Link In'!C186</f>
        <v>50122430</v>
      </c>
      <c r="E127" s="43" t="str">
        <f>'Link In'!D186</f>
        <v>Labor Maint Scheduled Overtime-TD Service</v>
      </c>
      <c r="F127" s="36" t="str">
        <f>'Link In'!E186</f>
        <v>601.6</v>
      </c>
      <c r="G127" s="53">
        <f>'Link In'!F186</f>
        <v>0</v>
      </c>
      <c r="H127" s="44">
        <f t="shared" si="9"/>
        <v>0</v>
      </c>
      <c r="I127" s="44">
        <f>'Link In'!H186</f>
        <v>0</v>
      </c>
    </row>
    <row r="128" spans="1:9" x14ac:dyDescent="0.25">
      <c r="A128" s="36">
        <f t="shared" si="11"/>
        <v>116</v>
      </c>
      <c r="B128" s="24"/>
      <c r="C128" s="132"/>
      <c r="D128" s="78">
        <f>'Link In'!C187</f>
        <v>50122440</v>
      </c>
      <c r="E128" s="43" t="str">
        <f>'Link In'!D187</f>
        <v>Labor Maint Scheduled Overtime-TD Hydrant</v>
      </c>
      <c r="F128" s="36" t="str">
        <f>'Link In'!E187</f>
        <v>601.6</v>
      </c>
      <c r="G128" s="53">
        <f>'Link In'!F187</f>
        <v>0</v>
      </c>
      <c r="H128" s="44">
        <f t="shared" si="9"/>
        <v>0</v>
      </c>
      <c r="I128" s="44">
        <f>'Link In'!H187</f>
        <v>0</v>
      </c>
    </row>
    <row r="129" spans="1:9" x14ac:dyDescent="0.25">
      <c r="A129" s="36">
        <f t="shared" si="11"/>
        <v>117</v>
      </c>
      <c r="B129" s="24"/>
      <c r="C129" s="132"/>
      <c r="D129" s="78">
        <f>'Link In'!C188</f>
        <v>50129900</v>
      </c>
      <c r="E129" s="43" t="str">
        <f>'Link In'!D188</f>
        <v>Labor Scheduled Overtime- Capitalized Credits</v>
      </c>
      <c r="F129" s="36" t="str">
        <f>'Link In'!E188</f>
        <v>601.8</v>
      </c>
      <c r="G129" s="53">
        <f>'Link In'!F188</f>
        <v>-1290.3236332774811</v>
      </c>
      <c r="H129" s="44">
        <f t="shared" si="9"/>
        <v>1290.3236332774811</v>
      </c>
      <c r="I129" s="44">
        <f>'Link In'!H188</f>
        <v>0</v>
      </c>
    </row>
    <row r="130" spans="1:9" x14ac:dyDescent="0.25">
      <c r="A130" s="36">
        <f t="shared" si="11"/>
        <v>118</v>
      </c>
      <c r="B130" s="24"/>
      <c r="C130" s="132"/>
      <c r="D130" s="78">
        <f>'Link In'!C189</f>
        <v>50171000</v>
      </c>
      <c r="E130" s="43" t="str">
        <f>'Link In'!D189</f>
        <v>Annual Performance Plan</v>
      </c>
      <c r="F130" s="36" t="str">
        <f>'Link In'!E189</f>
        <v>601.8</v>
      </c>
      <c r="G130" s="53">
        <f>'Link In'!F189</f>
        <v>904752.92690017784</v>
      </c>
      <c r="H130" s="44">
        <f t="shared" si="9"/>
        <v>-246547.92690017784</v>
      </c>
      <c r="I130" s="44">
        <f>'Link In'!H189</f>
        <v>658205</v>
      </c>
    </row>
    <row r="131" spans="1:9" x14ac:dyDescent="0.25">
      <c r="A131" s="36">
        <f t="shared" si="11"/>
        <v>119</v>
      </c>
      <c r="B131" s="24"/>
      <c r="C131" s="132"/>
      <c r="D131" s="78">
        <f>'Link In'!C190</f>
        <v>50171600</v>
      </c>
      <c r="E131" s="43" t="str">
        <f>'Link In'!D190</f>
        <v>Compensation Exp - Options</v>
      </c>
      <c r="F131" s="36" t="str">
        <f>'Link In'!E190</f>
        <v>601.8</v>
      </c>
      <c r="G131" s="53">
        <f>'Link In'!F190</f>
        <v>0</v>
      </c>
      <c r="H131" s="44">
        <f t="shared" si="9"/>
        <v>0</v>
      </c>
      <c r="I131" s="44">
        <f>'Link In'!H190</f>
        <v>0</v>
      </c>
    </row>
    <row r="132" spans="1:9" x14ac:dyDescent="0.25">
      <c r="A132" s="36">
        <f t="shared" si="11"/>
        <v>120</v>
      </c>
      <c r="B132" s="24"/>
      <c r="C132" s="132"/>
      <c r="D132" s="78">
        <f>'Link In'!C191</f>
        <v>50171800</v>
      </c>
      <c r="E132" s="43" t="str">
        <f>'Link In'!D191</f>
        <v>Compensation Expense - RSU/PSU</v>
      </c>
      <c r="F132" s="36" t="str">
        <f>'Link In'!E191</f>
        <v>601.8</v>
      </c>
      <c r="G132" s="53">
        <f>'Link In'!F191</f>
        <v>176806.32695587637</v>
      </c>
      <c r="H132" s="44">
        <f t="shared" si="9"/>
        <v>35236.673044123629</v>
      </c>
      <c r="I132" s="44">
        <f>'Link In'!H191</f>
        <v>212043</v>
      </c>
    </row>
    <row r="133" spans="1:9" x14ac:dyDescent="0.25">
      <c r="A133" s="36">
        <f t="shared" si="11"/>
        <v>121</v>
      </c>
      <c r="B133" s="24"/>
      <c r="C133" s="140"/>
      <c r="D133" s="189">
        <f>'Link In'!C192</f>
        <v>50185000</v>
      </c>
      <c r="E133" s="190" t="str">
        <f>'Link In'!D192</f>
        <v>Severance</v>
      </c>
      <c r="F133" s="135" t="str">
        <f>'Link In'!E192</f>
        <v>601.8</v>
      </c>
      <c r="G133" s="141">
        <f>'Link In'!F192</f>
        <v>0</v>
      </c>
      <c r="H133" s="47">
        <f t="shared" ref="H133" si="12">I133-G133</f>
        <v>0</v>
      </c>
      <c r="I133" s="47">
        <f>'Link In'!H192</f>
        <v>0</v>
      </c>
    </row>
    <row r="134" spans="1:9" x14ac:dyDescent="0.25">
      <c r="A134" s="36">
        <f t="shared" si="11"/>
        <v>122</v>
      </c>
      <c r="B134" s="24"/>
      <c r="D134" s="78"/>
      <c r="F134" s="20" t="s">
        <v>893</v>
      </c>
      <c r="G134" s="143">
        <f>'Link In'!F193</f>
        <v>8569909.1700000018</v>
      </c>
      <c r="H134" s="45">
        <f t="shared" ref="H134" si="13">I134-G134</f>
        <v>958151.8300000038</v>
      </c>
      <c r="I134" s="143">
        <f>SUM(I77:I133)</f>
        <v>9528061.0000000056</v>
      </c>
    </row>
    <row r="135" spans="1:9" x14ac:dyDescent="0.25">
      <c r="A135" s="36">
        <f t="shared" si="11"/>
        <v>123</v>
      </c>
      <c r="B135" s="24"/>
      <c r="D135" s="78"/>
      <c r="G135" s="51"/>
      <c r="H135" s="51"/>
      <c r="I135" s="143"/>
    </row>
    <row r="136" spans="1:9" x14ac:dyDescent="0.25">
      <c r="A136" s="36">
        <f t="shared" si="11"/>
        <v>124</v>
      </c>
      <c r="B136" s="24">
        <v>401</v>
      </c>
      <c r="C136" s="128" t="str">
        <f>'Link In'!B194</f>
        <v>Pension expense</v>
      </c>
      <c r="D136" s="78">
        <f>'Link In'!C194</f>
        <v>50610000</v>
      </c>
      <c r="E136" s="52" t="str">
        <f>'Link In'!D194</f>
        <v>Pension Expense</v>
      </c>
      <c r="F136" s="36" t="str">
        <f>'Link In'!E194</f>
        <v>604.8</v>
      </c>
      <c r="G136" s="51">
        <f>'Link In'!F194</f>
        <v>267181.1662373502</v>
      </c>
      <c r="H136" s="44">
        <f>I136-G136</f>
        <v>-7863.3632373502187</v>
      </c>
      <c r="I136" s="51">
        <f>'Link In'!H194</f>
        <v>259317.80299999999</v>
      </c>
    </row>
    <row r="137" spans="1:9" x14ac:dyDescent="0.25">
      <c r="A137" s="36">
        <f t="shared" si="11"/>
        <v>125</v>
      </c>
      <c r="B137" s="24"/>
      <c r="C137" s="140"/>
      <c r="D137" s="189">
        <f>'Link In'!C195</f>
        <v>50610100</v>
      </c>
      <c r="E137" s="144" t="str">
        <f>'Link In'!D195</f>
        <v>Pension Cap Credits</v>
      </c>
      <c r="F137" s="135" t="str">
        <f>'Link In'!E195</f>
        <v>604.8</v>
      </c>
      <c r="G137" s="142">
        <f>'Link In'!F195</f>
        <v>-77127.196237350203</v>
      </c>
      <c r="H137" s="47">
        <f>I137-G137</f>
        <v>16088.253437350213</v>
      </c>
      <c r="I137" s="142">
        <f>'Link In'!H195</f>
        <v>-61038.94279999999</v>
      </c>
    </row>
    <row r="138" spans="1:9" x14ac:dyDescent="0.25">
      <c r="A138" s="36">
        <f t="shared" si="11"/>
        <v>126</v>
      </c>
      <c r="B138" s="24"/>
      <c r="D138" s="78"/>
      <c r="F138" s="20" t="s">
        <v>772</v>
      </c>
      <c r="G138" s="143">
        <f>'Link In'!F196</f>
        <v>190053.97</v>
      </c>
      <c r="H138" s="45">
        <f>I138-G138</f>
        <v>8224.8901999999944</v>
      </c>
      <c r="I138" s="143">
        <f>SUM(I136:I137)</f>
        <v>198278.8602</v>
      </c>
    </row>
    <row r="139" spans="1:9" x14ac:dyDescent="0.25">
      <c r="A139" s="36">
        <f t="shared" si="11"/>
        <v>127</v>
      </c>
      <c r="B139" s="24"/>
      <c r="D139" s="78"/>
      <c r="G139" s="51"/>
      <c r="H139" s="51"/>
      <c r="I139" s="51"/>
    </row>
    <row r="140" spans="1:9" x14ac:dyDescent="0.25">
      <c r="A140" s="36">
        <f t="shared" si="11"/>
        <v>128</v>
      </c>
      <c r="B140" s="24">
        <v>401</v>
      </c>
      <c r="C140" s="128" t="s">
        <v>839</v>
      </c>
      <c r="D140" s="78">
        <f>'Link In'!C197</f>
        <v>50510000</v>
      </c>
      <c r="E140" s="52" t="str">
        <f>'Link In'!D197</f>
        <v>PBOP Expense</v>
      </c>
      <c r="F140" s="36" t="str">
        <f>'Link In'!E197</f>
        <v>604.8</v>
      </c>
      <c r="G140" s="51">
        <f>'Link In'!F197</f>
        <v>-69646.671265499434</v>
      </c>
      <c r="H140" s="44">
        <f>I140-G140</f>
        <v>-610362.32873450057</v>
      </c>
      <c r="I140" s="51">
        <f>'Link In'!H197</f>
        <v>-680009</v>
      </c>
    </row>
    <row r="141" spans="1:9" x14ac:dyDescent="0.25">
      <c r="A141" s="36">
        <f t="shared" si="11"/>
        <v>129</v>
      </c>
      <c r="B141" s="24"/>
      <c r="C141" s="140"/>
      <c r="D141" s="189">
        <f>'Link In'!C198</f>
        <v>50510100</v>
      </c>
      <c r="E141" s="144" t="str">
        <f>'Link In'!D198</f>
        <v>PBOP Cap Credits</v>
      </c>
      <c r="F141" s="135" t="str">
        <f>'Link In'!E198</f>
        <v>604.8</v>
      </c>
      <c r="G141" s="142">
        <f>'Link In'!F198</f>
        <v>-3377.1475256707063</v>
      </c>
      <c r="H141" s="47">
        <f>I141-G141</f>
        <v>-43708.852474329295</v>
      </c>
      <c r="I141" s="142">
        <f>'Link In'!H198</f>
        <v>-47086</v>
      </c>
    </row>
    <row r="142" spans="1:9" x14ac:dyDescent="0.25">
      <c r="A142" s="36">
        <f t="shared" si="11"/>
        <v>130</v>
      </c>
      <c r="B142" s="24"/>
      <c r="D142" s="78"/>
      <c r="F142" s="20" t="s">
        <v>772</v>
      </c>
      <c r="G142" s="143">
        <f>'Link In'!F199</f>
        <v>-73023.818791170139</v>
      </c>
      <c r="H142" s="45">
        <f>I142-G142</f>
        <v>-654071.18120882986</v>
      </c>
      <c r="I142" s="143">
        <f>SUM(I140:I141)</f>
        <v>-727095</v>
      </c>
    </row>
    <row r="143" spans="1:9" x14ac:dyDescent="0.25">
      <c r="A143" s="36">
        <f t="shared" si="11"/>
        <v>131</v>
      </c>
      <c r="B143" s="24"/>
      <c r="D143" s="78"/>
      <c r="F143" s="36"/>
      <c r="G143" s="51"/>
      <c r="H143" s="44"/>
      <c r="I143" s="51"/>
    </row>
    <row r="144" spans="1:9" x14ac:dyDescent="0.25">
      <c r="A144" s="36">
        <f t="shared" si="11"/>
        <v>132</v>
      </c>
      <c r="B144" s="24">
        <v>401</v>
      </c>
      <c r="C144" s="128" t="s">
        <v>41</v>
      </c>
      <c r="D144" s="78">
        <f>'Link In'!C200</f>
        <v>50550000</v>
      </c>
      <c r="E144" s="52" t="str">
        <f>'Link In'!D200</f>
        <v>Group Insurance Expense</v>
      </c>
      <c r="F144" s="36" t="str">
        <f>'Link In'!E200</f>
        <v>604.8</v>
      </c>
      <c r="G144" s="51">
        <f>'Link In'!F200</f>
        <v>3840075.4880629918</v>
      </c>
      <c r="H144" s="44">
        <f>I144-G144</f>
        <v>-371086.48806299176</v>
      </c>
      <c r="I144" s="51">
        <f>'Link In'!H200</f>
        <v>3468989</v>
      </c>
    </row>
    <row r="145" spans="1:9" x14ac:dyDescent="0.25">
      <c r="A145" s="36">
        <f t="shared" si="11"/>
        <v>133</v>
      </c>
      <c r="B145" s="24"/>
      <c r="D145" s="78">
        <f>'Link In'!C201</f>
        <v>50550100</v>
      </c>
      <c r="E145" s="52" t="str">
        <f>'Link In'!D201</f>
        <v>Group Insurance Capitalized Credits</v>
      </c>
      <c r="F145" s="36" t="str">
        <f>'Link In'!E201</f>
        <v>604.8</v>
      </c>
      <c r="G145" s="51">
        <f>'Link In'!F201</f>
        <v>-1573831.090563067</v>
      </c>
      <c r="H145" s="44">
        <f>I145-G145</f>
        <v>26513.090563067002</v>
      </c>
      <c r="I145" s="51">
        <f>'Link In'!H201</f>
        <v>-1547318</v>
      </c>
    </row>
    <row r="146" spans="1:9" x14ac:dyDescent="0.25">
      <c r="A146" s="36">
        <f t="shared" si="11"/>
        <v>134</v>
      </c>
      <c r="B146" s="24"/>
      <c r="C146" s="140"/>
      <c r="D146" s="189">
        <f>'Link In'!C202</f>
        <v>50560000</v>
      </c>
      <c r="E146" s="144" t="str">
        <f>'Link In'!D202</f>
        <v>Health Savings Account Expense</v>
      </c>
      <c r="F146" s="135" t="str">
        <f>'Link In'!E202</f>
        <v>604.8</v>
      </c>
      <c r="G146" s="142">
        <f>'Link In'!F202</f>
        <v>28138.407778159366</v>
      </c>
      <c r="H146" s="47">
        <f>I146-G146</f>
        <v>-26638.407778159366</v>
      </c>
      <c r="I146" s="142">
        <f>'Link In'!H202</f>
        <v>1500</v>
      </c>
    </row>
    <row r="147" spans="1:9" x14ac:dyDescent="0.25">
      <c r="A147" s="36">
        <f t="shared" si="11"/>
        <v>135</v>
      </c>
      <c r="B147" s="24"/>
      <c r="D147" s="78"/>
      <c r="F147" s="20" t="s">
        <v>772</v>
      </c>
      <c r="G147" s="143">
        <f>'Link In'!F203</f>
        <v>2294382.8052780838</v>
      </c>
      <c r="H147" s="45">
        <f>I147-G147</f>
        <v>-371211.80527808378</v>
      </c>
      <c r="I147" s="143">
        <f>SUM(I144:I146)</f>
        <v>1923171</v>
      </c>
    </row>
    <row r="148" spans="1:9" x14ac:dyDescent="0.25">
      <c r="A148" s="36">
        <f t="shared" si="11"/>
        <v>136</v>
      </c>
      <c r="B148" s="24"/>
      <c r="D148" s="78"/>
      <c r="G148" s="51"/>
      <c r="H148" s="51"/>
      <c r="I148" s="143"/>
    </row>
    <row r="149" spans="1:9" x14ac:dyDescent="0.25">
      <c r="A149" s="36">
        <f t="shared" si="11"/>
        <v>137</v>
      </c>
      <c r="B149" s="24">
        <v>401</v>
      </c>
      <c r="C149" s="128" t="str">
        <f>'Link In'!B204</f>
        <v>Other benefits</v>
      </c>
      <c r="D149" s="78">
        <f>'Link In'!C204</f>
        <v>50421000</v>
      </c>
      <c r="E149" s="52" t="str">
        <f>'Link In'!D204</f>
        <v>401k Expense</v>
      </c>
      <c r="F149" s="36" t="str">
        <f>'Link In'!E204</f>
        <v>604.8</v>
      </c>
      <c r="G149" s="51">
        <f>'Link In'!F204</f>
        <v>336251.39096841839</v>
      </c>
      <c r="H149" s="51">
        <f t="shared" ref="H149:H168" si="14">I149-G149</f>
        <v>86053.609031581611</v>
      </c>
      <c r="I149" s="51">
        <f>'Link In'!H204</f>
        <v>422305</v>
      </c>
    </row>
    <row r="150" spans="1:9" x14ac:dyDescent="0.25">
      <c r="A150" s="36">
        <f t="shared" si="11"/>
        <v>138</v>
      </c>
      <c r="B150" s="24"/>
      <c r="D150" s="78">
        <f>'Link In'!C205</f>
        <v>50421100</v>
      </c>
      <c r="E150" s="52" t="str">
        <f>'Link In'!D205</f>
        <v>401k Expense Cap Credits</v>
      </c>
      <c r="F150" s="36" t="str">
        <f>'Link In'!E205</f>
        <v>604.8</v>
      </c>
      <c r="G150" s="51">
        <f>'Link In'!F205</f>
        <v>-141297.03718499237</v>
      </c>
      <c r="H150" s="51">
        <f t="shared" ref="H150:H167" si="15">I150-G150</f>
        <v>-43194.962815007631</v>
      </c>
      <c r="I150" s="51">
        <f>'Link In'!H205</f>
        <v>-184492</v>
      </c>
    </row>
    <row r="151" spans="1:9" x14ac:dyDescent="0.25">
      <c r="A151" s="36">
        <f t="shared" si="11"/>
        <v>139</v>
      </c>
      <c r="B151" s="24"/>
      <c r="D151" s="78">
        <f>'Link In'!C206</f>
        <v>50422000</v>
      </c>
      <c r="E151" s="52" t="str">
        <f>'Link In'!D206</f>
        <v>Defined Compensation Plan Expense</v>
      </c>
      <c r="F151" s="36" t="str">
        <f>'Link In'!E206</f>
        <v>604.8</v>
      </c>
      <c r="G151" s="51">
        <f>'Link In'!F206</f>
        <v>461465.51644549123</v>
      </c>
      <c r="H151" s="51">
        <f t="shared" si="15"/>
        <v>196054.48355450877</v>
      </c>
      <c r="I151" s="51">
        <f>'Link In'!H206</f>
        <v>657520</v>
      </c>
    </row>
    <row r="152" spans="1:9" x14ac:dyDescent="0.25">
      <c r="A152" s="36">
        <f t="shared" si="11"/>
        <v>140</v>
      </c>
      <c r="B152" s="24"/>
      <c r="D152" s="78">
        <f>'Link In'!C207</f>
        <v>50422100</v>
      </c>
      <c r="E152" s="52" t="str">
        <f>'Link In'!D207</f>
        <v>Defined Comp Plan Exp Cap Credits</v>
      </c>
      <c r="F152" s="36" t="str">
        <f>'Link In'!E207</f>
        <v>604.8</v>
      </c>
      <c r="G152" s="51">
        <f>'Link In'!F207</f>
        <v>-187195.02314032722</v>
      </c>
      <c r="H152" s="51">
        <f t="shared" si="15"/>
        <v>-104245.97685967278</v>
      </c>
      <c r="I152" s="51">
        <f>'Link In'!H207</f>
        <v>-291441</v>
      </c>
    </row>
    <row r="153" spans="1:9" x14ac:dyDescent="0.25">
      <c r="A153" s="36">
        <f t="shared" si="11"/>
        <v>141</v>
      </c>
      <c r="B153" s="24"/>
      <c r="D153" s="78">
        <f>'Link In'!C208</f>
        <v>50423000</v>
      </c>
      <c r="E153" s="52" t="str">
        <f>'Link In'!D208</f>
        <v>Employee Stock Purchase Plan Expense</v>
      </c>
      <c r="F153" s="36" t="str">
        <f>'Link In'!E208</f>
        <v>604.8</v>
      </c>
      <c r="G153" s="51">
        <f>'Link In'!F208</f>
        <v>26657.788578429318</v>
      </c>
      <c r="H153" s="51">
        <f t="shared" si="15"/>
        <v>10824.211421570682</v>
      </c>
      <c r="I153" s="51">
        <f>'Link In'!H208</f>
        <v>37482</v>
      </c>
    </row>
    <row r="154" spans="1:9" x14ac:dyDescent="0.25">
      <c r="A154" s="36">
        <f t="shared" si="11"/>
        <v>142</v>
      </c>
      <c r="B154" s="24"/>
      <c r="D154" s="78">
        <f>'Link In'!C209</f>
        <v>50426000</v>
      </c>
      <c r="E154" s="52" t="str">
        <f>'Link In'!D209</f>
        <v>Retiree Medical Expense</v>
      </c>
      <c r="F154" s="36" t="str">
        <f>'Link In'!E209</f>
        <v>604.8</v>
      </c>
      <c r="G154" s="51">
        <f>'Link In'!F209</f>
        <v>36816.969064503253</v>
      </c>
      <c r="H154" s="51">
        <f t="shared" si="15"/>
        <v>9669.0309354967467</v>
      </c>
      <c r="I154" s="51">
        <f>'Link In'!H209</f>
        <v>46486</v>
      </c>
    </row>
    <row r="155" spans="1:9" x14ac:dyDescent="0.25">
      <c r="A155" s="36">
        <f t="shared" si="11"/>
        <v>143</v>
      </c>
      <c r="B155" s="24"/>
      <c r="D155" s="78">
        <f>'Link In'!C210</f>
        <v>50426100</v>
      </c>
      <c r="E155" s="52" t="str">
        <f>'Link In'!D210</f>
        <v>Retiree Medical Expense Cap Credits</v>
      </c>
      <c r="F155" s="36" t="str">
        <f>'Link In'!E210</f>
        <v>604.8</v>
      </c>
      <c r="G155" s="51">
        <f>'Link In'!F210</f>
        <v>-13408.449042306425</v>
      </c>
      <c r="H155" s="51">
        <f t="shared" si="15"/>
        <v>-4415.5509576935747</v>
      </c>
      <c r="I155" s="51">
        <f>'Link In'!H210</f>
        <v>-17824</v>
      </c>
    </row>
    <row r="156" spans="1:9" x14ac:dyDescent="0.25">
      <c r="A156" s="36">
        <f t="shared" si="11"/>
        <v>144</v>
      </c>
      <c r="B156" s="24"/>
      <c r="D156" s="78">
        <f>'Link In'!C211</f>
        <v>50450000</v>
      </c>
      <c r="E156" s="52" t="str">
        <f>'Link In'!D211</f>
        <v>Other Welfare - Natural Account</v>
      </c>
      <c r="F156" s="36" t="str">
        <f>'Link In'!E211</f>
        <v>604.8</v>
      </c>
      <c r="G156" s="51">
        <f>'Link In'!F211</f>
        <v>0</v>
      </c>
      <c r="H156" s="51">
        <f t="shared" si="15"/>
        <v>0</v>
      </c>
      <c r="I156" s="51">
        <f>'Link In'!H211</f>
        <v>0</v>
      </c>
    </row>
    <row r="157" spans="1:9" x14ac:dyDescent="0.25">
      <c r="A157" s="36">
        <f t="shared" si="11"/>
        <v>145</v>
      </c>
      <c r="B157" s="24"/>
      <c r="D157" s="78">
        <f>'Link In'!C212</f>
        <v>50450011</v>
      </c>
      <c r="E157" s="52" t="str">
        <f>'Link In'!D212</f>
        <v>Other Welfare - Source of Supply</v>
      </c>
      <c r="F157" s="36" t="str">
        <f>'Link In'!E212</f>
        <v>604.1</v>
      </c>
      <c r="G157" s="51">
        <f>'Link In'!F212</f>
        <v>1428.2311648378179</v>
      </c>
      <c r="H157" s="51">
        <f t="shared" ref="H157" si="16">I157-G157</f>
        <v>433.34405773791605</v>
      </c>
      <c r="I157" s="51">
        <f>'Link In'!H212</f>
        <v>1861.575222575734</v>
      </c>
    </row>
    <row r="158" spans="1:9" x14ac:dyDescent="0.25">
      <c r="A158" s="36">
        <f>A156+1</f>
        <v>145</v>
      </c>
      <c r="B158" s="24"/>
      <c r="D158" s="78">
        <f>'Link In'!C213</f>
        <v>50450013</v>
      </c>
      <c r="E158" s="52" t="str">
        <f>'Link In'!D213</f>
        <v>Other Welfare - Water Treatment</v>
      </c>
      <c r="F158" s="36" t="str">
        <f>'Link In'!E213</f>
        <v>604.3</v>
      </c>
      <c r="G158" s="51">
        <f>'Link In'!F213</f>
        <v>3434.0309382513965</v>
      </c>
      <c r="H158" s="51">
        <f t="shared" si="15"/>
        <v>1041.9300025205553</v>
      </c>
      <c r="I158" s="51">
        <f>'Link In'!H213</f>
        <v>4475.9609407719518</v>
      </c>
    </row>
    <row r="159" spans="1:9" x14ac:dyDescent="0.25">
      <c r="A159" s="36">
        <f t="shared" si="11"/>
        <v>146</v>
      </c>
      <c r="B159" s="24"/>
      <c r="D159" s="78">
        <f>'Link In'!C214</f>
        <v>50450014</v>
      </c>
      <c r="E159" s="52" t="str">
        <f>'Link In'!D214</f>
        <v>Other Welfare - Transm &amp; Distrib</v>
      </c>
      <c r="F159" s="36" t="str">
        <f>'Link In'!E214</f>
        <v>604.5</v>
      </c>
      <c r="G159" s="51">
        <f>'Link In'!F214</f>
        <v>27.804399322591635</v>
      </c>
      <c r="H159" s="51">
        <f t="shared" si="15"/>
        <v>8.4362192354102774</v>
      </c>
      <c r="I159" s="51">
        <f>'Link In'!H214</f>
        <v>36.240618558001913</v>
      </c>
    </row>
    <row r="160" spans="1:9" x14ac:dyDescent="0.25">
      <c r="A160" s="36">
        <f t="shared" si="11"/>
        <v>147</v>
      </c>
      <c r="B160" s="24"/>
      <c r="D160" s="78">
        <f>'Link In'!C215</f>
        <v>50450015</v>
      </c>
      <c r="E160" s="52" t="str">
        <f>'Link In'!D215</f>
        <v>Other Welfare - Customer Accounting</v>
      </c>
      <c r="F160" s="36" t="str">
        <f>'Link In'!E215</f>
        <v>604.7</v>
      </c>
      <c r="G160" s="51">
        <f>'Link In'!F215</f>
        <v>0</v>
      </c>
      <c r="H160" s="51">
        <f t="shared" si="15"/>
        <v>0</v>
      </c>
      <c r="I160" s="51">
        <f>'Link In'!H215</f>
        <v>0</v>
      </c>
    </row>
    <row r="161" spans="1:9" x14ac:dyDescent="0.25">
      <c r="A161" s="36">
        <f t="shared" si="11"/>
        <v>148</v>
      </c>
      <c r="B161" s="24"/>
      <c r="D161" s="78">
        <f>'Link In'!C216</f>
        <v>50450016</v>
      </c>
      <c r="E161" s="52" t="str">
        <f>'Link In'!D216</f>
        <v>Other Welfare - Admin &amp; General</v>
      </c>
      <c r="F161" s="36" t="str">
        <f>'Link In'!E216</f>
        <v>604.8</v>
      </c>
      <c r="G161" s="51">
        <f>'Link In'!F216</f>
        <v>26977.376667118871</v>
      </c>
      <c r="H161" s="51">
        <f t="shared" si="15"/>
        <v>8185.2897205061163</v>
      </c>
      <c r="I161" s="51">
        <f>'Link In'!H216</f>
        <v>35162.666387624988</v>
      </c>
    </row>
    <row r="162" spans="1:9" x14ac:dyDescent="0.25">
      <c r="A162" s="36">
        <f t="shared" si="11"/>
        <v>149</v>
      </c>
      <c r="B162" s="24"/>
      <c r="D162" s="78">
        <f>'Link In'!C217</f>
        <v>50451000</v>
      </c>
      <c r="E162" s="52" t="str">
        <f>'Link In'!D217</f>
        <v>Employee Awards</v>
      </c>
      <c r="F162" s="36" t="str">
        <f>'Link In'!E217</f>
        <v>604.8</v>
      </c>
      <c r="G162" s="51">
        <f>'Link In'!F217</f>
        <v>355.55496836432286</v>
      </c>
      <c r="H162" s="51">
        <f t="shared" si="15"/>
        <v>5318.445031635677</v>
      </c>
      <c r="I162" s="51">
        <f>'Link In'!H217</f>
        <v>5674</v>
      </c>
    </row>
    <row r="163" spans="1:9" x14ac:dyDescent="0.25">
      <c r="A163" s="36">
        <f t="shared" si="11"/>
        <v>150</v>
      </c>
      <c r="B163" s="24"/>
      <c r="D163" s="78">
        <f>'Link In'!C218</f>
        <v>50452000</v>
      </c>
      <c r="E163" s="52" t="str">
        <f>'Link In'!D218</f>
        <v>Employee Physical Exams</v>
      </c>
      <c r="F163" s="36" t="str">
        <f>'Link In'!E218</f>
        <v>604.8</v>
      </c>
      <c r="G163" s="51">
        <f>'Link In'!F218</f>
        <v>12271.560164508757</v>
      </c>
      <c r="H163" s="51">
        <f t="shared" si="15"/>
        <v>-2634.5601645087572</v>
      </c>
      <c r="I163" s="51">
        <f>'Link In'!H218</f>
        <v>9637</v>
      </c>
    </row>
    <row r="164" spans="1:9" x14ac:dyDescent="0.25">
      <c r="A164" s="36">
        <f t="shared" si="11"/>
        <v>151</v>
      </c>
      <c r="B164" s="24"/>
      <c r="D164" s="78">
        <f>'Link In'!C219</f>
        <v>50454000</v>
      </c>
      <c r="E164" s="52" t="str">
        <f>'Link In'!D219</f>
        <v>Safety Incentive Awards</v>
      </c>
      <c r="F164" s="36" t="str">
        <f>'Link In'!E219</f>
        <v>604.8</v>
      </c>
      <c r="G164" s="51">
        <f>'Link In'!F219</f>
        <v>340.05380466478977</v>
      </c>
      <c r="H164" s="51">
        <f t="shared" si="15"/>
        <v>1028.9461953352102</v>
      </c>
      <c r="I164" s="51">
        <f>'Link In'!H219</f>
        <v>1369</v>
      </c>
    </row>
    <row r="165" spans="1:9" x14ac:dyDescent="0.25">
      <c r="A165" s="36">
        <f t="shared" si="11"/>
        <v>152</v>
      </c>
      <c r="B165" s="24"/>
      <c r="D165" s="78">
        <f>'Link In'!C220</f>
        <v>50456000</v>
      </c>
      <c r="E165" s="52" t="str">
        <f>'Link In'!D220</f>
        <v>Tuition Aid</v>
      </c>
      <c r="F165" s="36" t="str">
        <f>'Link In'!E220</f>
        <v>604.8</v>
      </c>
      <c r="G165" s="51">
        <f>'Link In'!F220</f>
        <v>30932.975373915993</v>
      </c>
      <c r="H165" s="51">
        <f t="shared" si="15"/>
        <v>-16166.975373915993</v>
      </c>
      <c r="I165" s="51">
        <f>'Link In'!H220</f>
        <v>14766</v>
      </c>
    </row>
    <row r="166" spans="1:9" x14ac:dyDescent="0.25">
      <c r="A166" s="36">
        <f t="shared" si="11"/>
        <v>153</v>
      </c>
      <c r="B166" s="24"/>
      <c r="D166" s="78">
        <f>'Link In'!C221</f>
        <v>50457000</v>
      </c>
      <c r="E166" s="52" t="str">
        <f>'Link In'!D221</f>
        <v>Training</v>
      </c>
      <c r="F166" s="36" t="str">
        <f>'Link In'!E221</f>
        <v>604.8</v>
      </c>
      <c r="G166" s="51">
        <f>'Link In'!F221</f>
        <v>41242.328942624496</v>
      </c>
      <c r="H166" s="51">
        <f t="shared" si="15"/>
        <v>20601.671057375504</v>
      </c>
      <c r="I166" s="51">
        <f>'Link In'!H221</f>
        <v>61844</v>
      </c>
    </row>
    <row r="167" spans="1:9" x14ac:dyDescent="0.25">
      <c r="A167" s="36">
        <f t="shared" si="11"/>
        <v>154</v>
      </c>
      <c r="B167" s="24"/>
      <c r="C167" s="140"/>
      <c r="D167" s="189">
        <f>'Link In'!C222</f>
        <v>50458000</v>
      </c>
      <c r="E167" s="144" t="str">
        <f>'Link In'!D222</f>
        <v>Referral Bonus</v>
      </c>
      <c r="F167" s="135" t="str">
        <f>'Link In'!E222</f>
        <v>604.8</v>
      </c>
      <c r="G167" s="142">
        <f>'Link In'!F222</f>
        <v>8727.2078871747472</v>
      </c>
      <c r="H167" s="142">
        <f t="shared" si="15"/>
        <v>-2020.2078871747472</v>
      </c>
      <c r="I167" s="142">
        <f>'Link In'!H222</f>
        <v>6707</v>
      </c>
    </row>
    <row r="168" spans="1:9" x14ac:dyDescent="0.25">
      <c r="A168" s="36">
        <f t="shared" si="11"/>
        <v>155</v>
      </c>
      <c r="B168" s="24"/>
      <c r="D168" s="78"/>
      <c r="F168" s="20" t="s">
        <v>772</v>
      </c>
      <c r="G168" s="143">
        <f>'Link In'!F223</f>
        <v>645028.28</v>
      </c>
      <c r="H168" s="143">
        <f t="shared" si="14"/>
        <v>166541.16316953069</v>
      </c>
      <c r="I168" s="143">
        <f>SUM(I149:I167)</f>
        <v>811569.44316953071</v>
      </c>
    </row>
    <row r="169" spans="1:9" x14ac:dyDescent="0.25">
      <c r="A169" s="36">
        <f t="shared" si="11"/>
        <v>156</v>
      </c>
      <c r="B169" s="24"/>
      <c r="D169" s="78"/>
      <c r="F169" s="36"/>
      <c r="G169" s="51"/>
      <c r="H169" s="51"/>
      <c r="I169" s="143"/>
    </row>
    <row r="170" spans="1:9" x14ac:dyDescent="0.25">
      <c r="A170" s="36">
        <f>A169+1</f>
        <v>157</v>
      </c>
      <c r="B170" s="24">
        <v>401</v>
      </c>
      <c r="C170" s="128" t="str">
        <f>'Link In'!B224</f>
        <v>Support Services</v>
      </c>
      <c r="D170" s="78">
        <f>'Link In'!C224</f>
        <v>53401000</v>
      </c>
      <c r="E170" s="52" t="str">
        <f>'Link In'!D224</f>
        <v>AWWSC Services - Labor OPEX</v>
      </c>
      <c r="F170" s="36" t="str">
        <f>'Link In'!E224</f>
        <v>634.8</v>
      </c>
      <c r="G170" s="51">
        <f>'Link In'!F224</f>
        <v>6528409.1734503079</v>
      </c>
      <c r="H170" s="51">
        <f t="shared" ref="H170" si="17">I170-G170</f>
        <v>-5221356.3784029428</v>
      </c>
      <c r="I170" s="51">
        <f>'Link In'!H224</f>
        <v>1307052.7950473649</v>
      </c>
    </row>
    <row r="171" spans="1:9" x14ac:dyDescent="0.25">
      <c r="A171" s="36">
        <f t="shared" si="11"/>
        <v>158</v>
      </c>
      <c r="B171" s="24"/>
      <c r="D171" s="78">
        <f>'Link In'!C225</f>
        <v>53401100</v>
      </c>
      <c r="E171" s="52" t="str">
        <f>'Link In'!D225</f>
        <v>AWWSC Services - Pension OPEX</v>
      </c>
      <c r="F171" s="36" t="str">
        <f>'Link In'!E225</f>
        <v>634.8</v>
      </c>
      <c r="G171" s="51">
        <f>'Link In'!F225</f>
        <v>220303.98248272255</v>
      </c>
      <c r="H171" s="51">
        <f t="shared" ref="H171:H184" si="18">I171-G171</f>
        <v>897725.74282060936</v>
      </c>
      <c r="I171" s="51">
        <f>'Link In'!H225</f>
        <v>1118029.7253033319</v>
      </c>
    </row>
    <row r="172" spans="1:9" x14ac:dyDescent="0.25">
      <c r="A172" s="36">
        <f t="shared" si="11"/>
        <v>159</v>
      </c>
      <c r="B172" s="24"/>
      <c r="D172" s="78">
        <f>'Link In'!C226</f>
        <v>53401200</v>
      </c>
      <c r="E172" s="52" t="str">
        <f>'Link In'!D226</f>
        <v>AWWSC Services - Group Insurance OPEX</v>
      </c>
      <c r="F172" s="36" t="str">
        <f>'Link In'!E226</f>
        <v>634.8</v>
      </c>
      <c r="G172" s="51">
        <f>'Link In'!F226</f>
        <v>610601.4461189399</v>
      </c>
      <c r="H172" s="51">
        <f t="shared" si="18"/>
        <v>79354.137307949248</v>
      </c>
      <c r="I172" s="51">
        <f>'Link In'!H226</f>
        <v>689955.58342688915</v>
      </c>
    </row>
    <row r="173" spans="1:9" x14ac:dyDescent="0.25">
      <c r="A173" s="36">
        <f t="shared" si="11"/>
        <v>160</v>
      </c>
      <c r="B173" s="24"/>
      <c r="D173" s="78">
        <f>'Link In'!C227</f>
        <v>53401300</v>
      </c>
      <c r="E173" s="52" t="str">
        <f>'Link In'!D227</f>
        <v>AWWSC Services - Other Benefits OPEX</v>
      </c>
      <c r="F173" s="36" t="str">
        <f>'Link In'!E227</f>
        <v>634.8</v>
      </c>
      <c r="G173" s="51">
        <f>'Link In'!F227</f>
        <v>453364.48685623799</v>
      </c>
      <c r="H173" s="51">
        <f t="shared" si="18"/>
        <v>88925.723822266213</v>
      </c>
      <c r="I173" s="51">
        <f>'Link In'!H227</f>
        <v>542290.2106785042</v>
      </c>
    </row>
    <row r="174" spans="1:9" x14ac:dyDescent="0.25">
      <c r="A174" s="36">
        <f t="shared" si="11"/>
        <v>161</v>
      </c>
      <c r="B174" s="24"/>
      <c r="D174" s="78">
        <f>'Link In'!C228</f>
        <v>53401400</v>
      </c>
      <c r="E174" s="52" t="str">
        <f>'Link In'!D228</f>
        <v>AWWSC Services - Contracted Services OPEX</v>
      </c>
      <c r="F174" s="36" t="str">
        <f>'Link In'!E228</f>
        <v>634.8</v>
      </c>
      <c r="G174" s="51">
        <f>'Link In'!F228</f>
        <v>1370095.4753503562</v>
      </c>
      <c r="H174" s="51">
        <f t="shared" si="18"/>
        <v>-590632.12860819395</v>
      </c>
      <c r="I174" s="51">
        <f>'Link In'!H228</f>
        <v>779463.34674216225</v>
      </c>
    </row>
    <row r="175" spans="1:9" x14ac:dyDescent="0.25">
      <c r="A175" s="36">
        <f t="shared" si="11"/>
        <v>162</v>
      </c>
      <c r="B175" s="24"/>
      <c r="D175" s="78">
        <f>'Link In'!C229</f>
        <v>53401500</v>
      </c>
      <c r="E175" s="52" t="str">
        <f>'Link In'!D229</f>
        <v>AWWSC Services - Office Supplies OPEX</v>
      </c>
      <c r="F175" s="36" t="str">
        <f>'Link In'!E229</f>
        <v>634.8</v>
      </c>
      <c r="G175" s="51">
        <f>'Link In'!F229</f>
        <v>803589.60103167733</v>
      </c>
      <c r="H175" s="51">
        <f t="shared" si="18"/>
        <v>-791570.68420884805</v>
      </c>
      <c r="I175" s="51">
        <f>'Link In'!H229</f>
        <v>12018.916822829229</v>
      </c>
    </row>
    <row r="176" spans="1:9" x14ac:dyDescent="0.25">
      <c r="A176" s="36">
        <f t="shared" si="11"/>
        <v>163</v>
      </c>
      <c r="B176" s="24"/>
      <c r="D176" s="78">
        <f>'Link In'!C230</f>
        <v>53401700</v>
      </c>
      <c r="E176" s="52" t="str">
        <f>'Link In'!D230</f>
        <v>AWWSC Services - Rents OPEX</v>
      </c>
      <c r="F176" s="36" t="str">
        <f>'Link In'!E230</f>
        <v>634.8</v>
      </c>
      <c r="G176" s="51">
        <f>'Link In'!F230</f>
        <v>309971.5082588779</v>
      </c>
      <c r="H176" s="51">
        <f t="shared" si="18"/>
        <v>6888755.3538245335</v>
      </c>
      <c r="I176" s="51">
        <f>'Link In'!H230</f>
        <v>7198726.8620834118</v>
      </c>
    </row>
    <row r="177" spans="1:9" x14ac:dyDescent="0.25">
      <c r="A177" s="36">
        <f t="shared" si="11"/>
        <v>164</v>
      </c>
      <c r="B177" s="24"/>
      <c r="D177" s="78">
        <f>'Link In'!C231</f>
        <v>53401800</v>
      </c>
      <c r="E177" s="52" t="str">
        <f>'Link In'!D231</f>
        <v>AWWSC Services Customer Accounting OPEX</v>
      </c>
      <c r="F177" s="36" t="str">
        <f>'Link In'!E231</f>
        <v>634.8</v>
      </c>
      <c r="G177" s="51">
        <f>'Link In'!F231</f>
        <v>1089966.4037171304</v>
      </c>
      <c r="H177" s="51">
        <f t="shared" si="18"/>
        <v>-658262.30654240353</v>
      </c>
      <c r="I177" s="51">
        <f>'Link In'!H231</f>
        <v>431704.09717472689</v>
      </c>
    </row>
    <row r="178" spans="1:9" x14ac:dyDescent="0.25">
      <c r="A178" s="36">
        <f t="shared" si="11"/>
        <v>165</v>
      </c>
      <c r="B178" s="24"/>
      <c r="D178" s="78">
        <f>'Link In'!C232</f>
        <v>53401900</v>
      </c>
      <c r="E178" s="52" t="str">
        <f>'Link In'!D232</f>
        <v>AWWSC Services - Maint Supplies &amp; Svcs OPEX</v>
      </c>
      <c r="F178" s="36" t="str">
        <f>'Link In'!E232</f>
        <v>634.8</v>
      </c>
      <c r="G178" s="51">
        <f>'Link In'!F232</f>
        <v>433394.23045905225</v>
      </c>
      <c r="H178" s="51">
        <f t="shared" si="18"/>
        <v>-294304.5695620015</v>
      </c>
      <c r="I178" s="51">
        <f>'Link In'!H232</f>
        <v>139089.66089705072</v>
      </c>
    </row>
    <row r="179" spans="1:9" x14ac:dyDescent="0.25">
      <c r="A179" s="36">
        <f t="shared" ref="A179:A190" si="19">A178+1</f>
        <v>166</v>
      </c>
      <c r="B179" s="24"/>
      <c r="D179" s="78">
        <f>'Link In'!C233</f>
        <v>53402100</v>
      </c>
      <c r="E179" s="52" t="str">
        <f>'Link In'!D233</f>
        <v>AWWSC Services - Other O&amp;M Expense OPEX</v>
      </c>
      <c r="F179" s="36" t="str">
        <f>'Link In'!E233</f>
        <v>634.8</v>
      </c>
      <c r="G179" s="51">
        <f>'Link In'!F233</f>
        <v>748611.10814030725</v>
      </c>
      <c r="H179" s="51">
        <f t="shared" si="18"/>
        <v>231341.93562966667</v>
      </c>
      <c r="I179" s="51">
        <f>'Link In'!H233</f>
        <v>979953.04376997391</v>
      </c>
    </row>
    <row r="180" spans="1:9" x14ac:dyDescent="0.25">
      <c r="A180" s="36">
        <f t="shared" si="19"/>
        <v>167</v>
      </c>
      <c r="B180" s="24"/>
      <c r="D180" s="78">
        <f>'Link In'!C234</f>
        <v>53402200</v>
      </c>
      <c r="E180" s="52" t="str">
        <f>'Link In'!D234</f>
        <v>AWWSC Services - Depr &amp; Amort OPEX</v>
      </c>
      <c r="F180" s="36" t="str">
        <f>'Link In'!E234</f>
        <v>634.8</v>
      </c>
      <c r="G180" s="51">
        <f>'Link In'!F234</f>
        <v>785266.65515747189</v>
      </c>
      <c r="H180" s="51">
        <f t="shared" si="18"/>
        <v>-307453.23000814143</v>
      </c>
      <c r="I180" s="51">
        <f>'Link In'!H234</f>
        <v>477813.42514933046</v>
      </c>
    </row>
    <row r="181" spans="1:9" x14ac:dyDescent="0.25">
      <c r="A181" s="36">
        <f t="shared" si="19"/>
        <v>168</v>
      </c>
      <c r="B181" s="24"/>
      <c r="D181" s="78">
        <f>'Link In'!C235</f>
        <v>53402300</v>
      </c>
      <c r="E181" s="52" t="str">
        <f>'Link In'!D235</f>
        <v>AWWSC Services - General Taxes OPEX</v>
      </c>
      <c r="F181" s="36" t="str">
        <f>'Link In'!E235</f>
        <v>634.8</v>
      </c>
      <c r="G181" s="51">
        <f>'Link In'!F235</f>
        <v>501293.85002023936</v>
      </c>
      <c r="H181" s="51">
        <f t="shared" si="18"/>
        <v>-490678.31583521998</v>
      </c>
      <c r="I181" s="51">
        <f>'Link In'!H235</f>
        <v>10615.534185019393</v>
      </c>
    </row>
    <row r="182" spans="1:9" x14ac:dyDescent="0.25">
      <c r="A182" s="36">
        <f t="shared" si="19"/>
        <v>169</v>
      </c>
      <c r="B182" s="24"/>
      <c r="D182" s="78">
        <f>'Link In'!C236</f>
        <v>53402400</v>
      </c>
      <c r="E182" s="52" t="str">
        <f>'Link In'!D236</f>
        <v>AWWSC Services - Net Interest OPEX</v>
      </c>
      <c r="F182" s="36" t="str">
        <f>'Link In'!E236</f>
        <v>634.8</v>
      </c>
      <c r="G182" s="51">
        <f>'Link In'!F236</f>
        <v>159489.70553634991</v>
      </c>
      <c r="H182" s="51">
        <f t="shared" si="18"/>
        <v>586908.630452401</v>
      </c>
      <c r="I182" s="51">
        <f>'Link In'!H236</f>
        <v>746398.33598875091</v>
      </c>
    </row>
    <row r="183" spans="1:9" x14ac:dyDescent="0.25">
      <c r="A183" s="36">
        <f t="shared" si="19"/>
        <v>170</v>
      </c>
      <c r="B183" s="24"/>
      <c r="D183" s="78">
        <f>'Link In'!C237</f>
        <v>53402500</v>
      </c>
      <c r="E183" s="52" t="str">
        <f>'Link In'!D237</f>
        <v>AWWSC Services - Other Inc &amp; Ded OPEX</v>
      </c>
      <c r="F183" s="36" t="str">
        <f>'Link In'!E237</f>
        <v>634.8</v>
      </c>
      <c r="G183" s="51">
        <f>'Link In'!F237</f>
        <v>15205.287685719355</v>
      </c>
      <c r="H183" s="51">
        <f t="shared" si="18"/>
        <v>123407.15849663503</v>
      </c>
      <c r="I183" s="51">
        <f>'Link In'!H237</f>
        <v>138612.44618235438</v>
      </c>
    </row>
    <row r="184" spans="1:9" x14ac:dyDescent="0.25">
      <c r="A184" s="36">
        <f t="shared" si="19"/>
        <v>171</v>
      </c>
      <c r="B184" s="24"/>
      <c r="D184" s="78">
        <f>'Link In'!C238</f>
        <v>53402600</v>
      </c>
      <c r="E184" s="52" t="str">
        <f>'Link In'!D238</f>
        <v>AWWSC Services - Income Taxes OPEX</v>
      </c>
      <c r="F184" s="36" t="str">
        <f>'Link In'!E238</f>
        <v>634.8</v>
      </c>
      <c r="G184" s="51">
        <f>'Link In'!F238</f>
        <v>18809.949570214332</v>
      </c>
      <c r="H184" s="51">
        <f t="shared" si="18"/>
        <v>231173.65597886988</v>
      </c>
      <c r="I184" s="51">
        <f>'Link In'!H238</f>
        <v>249983.6055490842</v>
      </c>
    </row>
    <row r="185" spans="1:9" x14ac:dyDescent="0.25">
      <c r="A185" s="36">
        <f t="shared" si="19"/>
        <v>172</v>
      </c>
      <c r="B185" s="24"/>
      <c r="D185" s="78"/>
      <c r="F185" s="24" t="s">
        <v>772</v>
      </c>
      <c r="G185" s="143">
        <f>'Link In'!F239</f>
        <v>14048372.863835605</v>
      </c>
      <c r="H185" s="143">
        <f>SUM(H170:H184)</f>
        <v>773334.72516518063</v>
      </c>
      <c r="I185" s="143">
        <f>SUM(I170:I184)</f>
        <v>14821707.589000784</v>
      </c>
    </row>
    <row r="186" spans="1:9" x14ac:dyDescent="0.25">
      <c r="A186" s="36">
        <f t="shared" si="19"/>
        <v>173</v>
      </c>
      <c r="B186" s="24"/>
      <c r="D186" s="78"/>
      <c r="F186" s="20"/>
      <c r="G186" s="51"/>
      <c r="H186" s="51"/>
      <c r="I186" s="143"/>
    </row>
    <row r="187" spans="1:9" x14ac:dyDescent="0.25">
      <c r="A187" s="36">
        <f t="shared" si="19"/>
        <v>174</v>
      </c>
      <c r="B187" s="24">
        <v>401</v>
      </c>
      <c r="C187" s="128" t="str">
        <f>'Link In'!B244</f>
        <v>Contracted services</v>
      </c>
      <c r="D187" s="78">
        <f>'Link In'!C240</f>
        <v>53110000</v>
      </c>
      <c r="E187" s="52" t="str">
        <f>'Link In'!D240</f>
        <v>Contract Svc-Eng - Natural Account</v>
      </c>
      <c r="F187" s="36" t="str">
        <f>'Link In'!E240</f>
        <v>631.8</v>
      </c>
      <c r="G187" s="51">
        <f>'Link In'!F240</f>
        <v>0</v>
      </c>
      <c r="H187" s="51">
        <f>'Link In'!G240</f>
        <v>0</v>
      </c>
      <c r="I187" s="51">
        <f>'Link In'!H240</f>
        <v>0</v>
      </c>
    </row>
    <row r="188" spans="1:9" x14ac:dyDescent="0.25">
      <c r="A188" s="36">
        <f t="shared" si="19"/>
        <v>175</v>
      </c>
      <c r="B188" s="24"/>
      <c r="D188" s="78">
        <f>'Link In'!C241</f>
        <v>53110013</v>
      </c>
      <c r="E188" s="52" t="str">
        <f>'Link In'!D241</f>
        <v>Contract Svc-Eng - Water Treatment</v>
      </c>
      <c r="F188" s="36" t="str">
        <f>'Link In'!E241</f>
        <v>631.3</v>
      </c>
      <c r="G188" s="51">
        <f>'Link In'!F241</f>
        <v>0</v>
      </c>
      <c r="H188" s="51">
        <f>'Link In'!G241</f>
        <v>0</v>
      </c>
      <c r="I188" s="51">
        <f>'Link In'!H241</f>
        <v>0</v>
      </c>
    </row>
    <row r="189" spans="1:9" x14ac:dyDescent="0.25">
      <c r="A189" s="36">
        <f t="shared" si="19"/>
        <v>176</v>
      </c>
      <c r="B189" s="24"/>
      <c r="D189" s="78">
        <f>'Link In'!C242</f>
        <v>53110014</v>
      </c>
      <c r="E189" s="52" t="str">
        <f>'Link In'!D242</f>
        <v>Contract Svc-Eng - Transmission &amp; Distribution</v>
      </c>
      <c r="F189" s="36" t="str">
        <f>'Link In'!E242</f>
        <v>631.5</v>
      </c>
      <c r="G189" s="51">
        <f>'Link In'!F242</f>
        <v>0</v>
      </c>
      <c r="H189" s="51">
        <f>'Link In'!G242</f>
        <v>0</v>
      </c>
      <c r="I189" s="51">
        <f>'Link In'!H242</f>
        <v>0</v>
      </c>
    </row>
    <row r="190" spans="1:9" x14ac:dyDescent="0.25">
      <c r="A190" s="36">
        <f t="shared" si="19"/>
        <v>177</v>
      </c>
      <c r="B190" s="24"/>
      <c r="D190" s="78">
        <f>'Link In'!C243</f>
        <v>53110016</v>
      </c>
      <c r="E190" s="52" t="str">
        <f>'Link In'!D243</f>
        <v>Contract Svc-Eng - Admin &amp; General</v>
      </c>
      <c r="F190" s="36" t="str">
        <f>'Link In'!E243</f>
        <v>631.8</v>
      </c>
      <c r="G190" s="51">
        <f>'Link In'!F243</f>
        <v>16252.162822</v>
      </c>
      <c r="H190" s="51">
        <f>'Link In'!G243</f>
        <v>1118.3116241536009</v>
      </c>
      <c r="I190" s="51">
        <f>'Link In'!H243</f>
        <v>17370.311624153601</v>
      </c>
    </row>
    <row r="191" spans="1:9" x14ac:dyDescent="0.25">
      <c r="A191" s="36">
        <f>A190+1</f>
        <v>178</v>
      </c>
      <c r="B191" s="24"/>
      <c r="D191" s="78">
        <f>'Link In'!C244</f>
        <v>53150000</v>
      </c>
      <c r="E191" s="52" t="str">
        <f>'Link In'!D244</f>
        <v>Contract Svc-Other - Natural Account</v>
      </c>
      <c r="F191" s="36" t="str">
        <f>'Link In'!E244</f>
        <v>636.8</v>
      </c>
      <c r="G191" s="51">
        <f>'Link In'!F244</f>
        <v>0</v>
      </c>
      <c r="H191" s="51">
        <f>'Link In'!G244</f>
        <v>0</v>
      </c>
      <c r="I191" s="51">
        <f>'Link In'!H244</f>
        <v>0</v>
      </c>
    </row>
    <row r="192" spans="1:9" x14ac:dyDescent="0.25">
      <c r="A192" s="36">
        <f t="shared" ref="A192:A255" si="20">A191+1</f>
        <v>179</v>
      </c>
      <c r="B192" s="24"/>
      <c r="D192" s="78">
        <f>'Link In'!C245</f>
        <v>53150011</v>
      </c>
      <c r="E192" s="52" t="str">
        <f>'Link In'!D245</f>
        <v>Contract Svc-Other - Source of Supply</v>
      </c>
      <c r="F192" s="36" t="str">
        <f>'Link In'!E245</f>
        <v>636.1</v>
      </c>
      <c r="G192" s="51">
        <f>'Link In'!F245</f>
        <v>18193.547736</v>
      </c>
      <c r="H192" s="51">
        <f>'Link In'!G245</f>
        <v>1251.2638202367998</v>
      </c>
      <c r="I192" s="51">
        <f>'Link In'!H245</f>
        <v>19445.2638202368</v>
      </c>
    </row>
    <row r="193" spans="1:9" x14ac:dyDescent="0.25">
      <c r="A193" s="36">
        <f t="shared" si="20"/>
        <v>180</v>
      </c>
      <c r="B193" s="24"/>
      <c r="D193" s="78">
        <f>'Link In'!C246</f>
        <v>53150013</v>
      </c>
      <c r="E193" s="52" t="str">
        <f>'Link In'!D246</f>
        <v>Contract Svc-Other - Water Treatment</v>
      </c>
      <c r="F193" s="36" t="str">
        <f>'Link In'!E246</f>
        <v>636.3</v>
      </c>
      <c r="G193" s="51">
        <f>'Link In'!F246</f>
        <v>53724.843997999997</v>
      </c>
      <c r="H193" s="51">
        <f>'Link In'!G246</f>
        <v>3696.1132650623986</v>
      </c>
      <c r="I193" s="51">
        <f>'Link In'!H246</f>
        <v>57421.113265062399</v>
      </c>
    </row>
    <row r="194" spans="1:9" x14ac:dyDescent="0.25">
      <c r="A194" s="36">
        <f t="shared" si="20"/>
        <v>181</v>
      </c>
      <c r="B194" s="24"/>
      <c r="D194" s="78">
        <f>'Link In'!C247</f>
        <v>53150014</v>
      </c>
      <c r="E194" s="52" t="str">
        <f>'Link In'!D247</f>
        <v>Contract Svc-Other - Transmission &amp; Distribution</v>
      </c>
      <c r="F194" s="36" t="str">
        <f>'Link In'!E247</f>
        <v>636.5</v>
      </c>
      <c r="G194" s="51">
        <f>'Link In'!F247</f>
        <v>691935.52979599999</v>
      </c>
      <c r="H194" s="51">
        <f>'Link In'!G247</f>
        <v>47604.694245964754</v>
      </c>
      <c r="I194" s="51">
        <f>'Link In'!H247</f>
        <v>739540.69424596475</v>
      </c>
    </row>
    <row r="195" spans="1:9" x14ac:dyDescent="0.25">
      <c r="A195" s="36">
        <f t="shared" si="20"/>
        <v>182</v>
      </c>
      <c r="B195" s="24"/>
      <c r="D195" s="78">
        <f>'Link In'!C248</f>
        <v>53150015</v>
      </c>
      <c r="E195" s="52" t="str">
        <f>'Link In'!D248</f>
        <v>Contract Svc-Other - Customer Accounting</v>
      </c>
      <c r="F195" s="36" t="str">
        <f>'Link In'!E248</f>
        <v>636.7</v>
      </c>
      <c r="G195" s="51">
        <f>'Link In'!F248</f>
        <v>0</v>
      </c>
      <c r="H195" s="51">
        <f>'Link In'!G248</f>
        <v>0</v>
      </c>
      <c r="I195" s="51">
        <f>'Link In'!H248</f>
        <v>0</v>
      </c>
    </row>
    <row r="196" spans="1:9" x14ac:dyDescent="0.25">
      <c r="A196" s="36">
        <f t="shared" si="20"/>
        <v>183</v>
      </c>
      <c r="B196" s="24"/>
      <c r="D196" s="78">
        <f>'Link In'!C249</f>
        <v>53150016</v>
      </c>
      <c r="E196" s="52" t="str">
        <f>'Link In'!D249</f>
        <v>Contract Svc-Other - Admin &amp; General</v>
      </c>
      <c r="F196" s="36" t="str">
        <f>'Link In'!E249</f>
        <v>636.8</v>
      </c>
      <c r="G196" s="51">
        <f>'Link In'!F249</f>
        <v>124834.15147000001</v>
      </c>
      <c r="H196" s="51">
        <f>'Link In'!G249</f>
        <v>8588.7410911360057</v>
      </c>
      <c r="I196" s="51">
        <f>'Link In'!H249</f>
        <v>133422.74109113601</v>
      </c>
    </row>
    <row r="197" spans="1:9" x14ac:dyDescent="0.25">
      <c r="A197" s="36">
        <f t="shared" si="20"/>
        <v>184</v>
      </c>
      <c r="B197" s="24"/>
      <c r="D197" s="78">
        <f>'Link In'!C250</f>
        <v>53151000</v>
      </c>
      <c r="E197" s="52" t="str">
        <f>'Link In'!D250</f>
        <v>Contract Svc-Temp Empl - Natural Account</v>
      </c>
      <c r="F197" s="36" t="str">
        <f>'Link In'!E250</f>
        <v>636.8</v>
      </c>
      <c r="G197" s="51">
        <f>'Link In'!F250</f>
        <v>0</v>
      </c>
      <c r="H197" s="51">
        <f>'Link In'!G250</f>
        <v>0</v>
      </c>
      <c r="I197" s="51">
        <f>'Link In'!H250</f>
        <v>0</v>
      </c>
    </row>
    <row r="198" spans="1:9" x14ac:dyDescent="0.25">
      <c r="A198" s="36">
        <f t="shared" si="20"/>
        <v>185</v>
      </c>
      <c r="B198" s="24"/>
      <c r="D198" s="78">
        <f>'Link In'!C251</f>
        <v>53151013</v>
      </c>
      <c r="E198" s="52" t="str">
        <f>'Link In'!D251</f>
        <v>Contract Svc-Temp Empl - Water Treatment</v>
      </c>
      <c r="F198" s="36" t="str">
        <f>'Link In'!E251</f>
        <v>636.3</v>
      </c>
      <c r="G198" s="51">
        <f>'Link In'!F251</f>
        <v>0</v>
      </c>
      <c r="H198" s="51">
        <f>'Link In'!G251</f>
        <v>0</v>
      </c>
      <c r="I198" s="51">
        <f>'Link In'!H251</f>
        <v>0</v>
      </c>
    </row>
    <row r="199" spans="1:9" x14ac:dyDescent="0.25">
      <c r="A199" s="36">
        <f t="shared" si="20"/>
        <v>186</v>
      </c>
      <c r="B199" s="24"/>
      <c r="D199" s="78">
        <f>'Link In'!C252</f>
        <v>53151014</v>
      </c>
      <c r="E199" s="52" t="str">
        <f>'Link In'!D252</f>
        <v>Contract Svc-Temp Empl - Transmssn &amp; Distr</v>
      </c>
      <c r="F199" s="36" t="str">
        <f>'Link In'!E252</f>
        <v>636.5</v>
      </c>
      <c r="G199" s="51">
        <f>'Link In'!F252</f>
        <v>59406.584999999999</v>
      </c>
      <c r="H199" s="51">
        <f>'Link In'!G252</f>
        <v>4086.7580479999961</v>
      </c>
      <c r="I199" s="51">
        <f>'Link In'!H252</f>
        <v>63493.758047999996</v>
      </c>
    </row>
    <row r="200" spans="1:9" x14ac:dyDescent="0.25">
      <c r="A200" s="36">
        <f t="shared" si="20"/>
        <v>187</v>
      </c>
      <c r="B200" s="24"/>
      <c r="D200" s="78">
        <f>'Link In'!C253</f>
        <v>53151016</v>
      </c>
      <c r="E200" s="52" t="str">
        <f>'Link In'!D253</f>
        <v>Contract Svc-Temp Empl - Admin &amp; General</v>
      </c>
      <c r="F200" s="36" t="str">
        <f>'Link In'!E253</f>
        <v>636.8</v>
      </c>
      <c r="G200" s="51">
        <f>'Link In'!F253</f>
        <v>60461.013900000005</v>
      </c>
      <c r="H200" s="51">
        <f>'Link In'!G253</f>
        <v>4159.7316563200075</v>
      </c>
      <c r="I200" s="51">
        <f>'Link In'!H253</f>
        <v>64620.731656320007</v>
      </c>
    </row>
    <row r="201" spans="1:9" x14ac:dyDescent="0.25">
      <c r="A201" s="36">
        <f t="shared" si="20"/>
        <v>188</v>
      </c>
      <c r="B201" s="24"/>
      <c r="D201" s="78">
        <f>'Link In'!C254</f>
        <v>53152000</v>
      </c>
      <c r="E201" s="52" t="str">
        <f>'Link In'!D254</f>
        <v>Contract Svc-Lab Testing - Water Treatment</v>
      </c>
      <c r="F201" s="36" t="str">
        <f>'Link In'!E254</f>
        <v>635.3</v>
      </c>
      <c r="G201" s="51">
        <f>'Link In'!F254</f>
        <v>2692.7743920000003</v>
      </c>
      <c r="H201" s="51">
        <f>'Link In'!G254</f>
        <v>185.03727016960011</v>
      </c>
      <c r="I201" s="51">
        <f>'Link In'!H254</f>
        <v>2878.0372701696001</v>
      </c>
    </row>
    <row r="202" spans="1:9" x14ac:dyDescent="0.25">
      <c r="A202" s="36">
        <f t="shared" si="20"/>
        <v>189</v>
      </c>
      <c r="B202" s="24"/>
      <c r="D202" s="78">
        <f>'Link In'!C255</f>
        <v>53153000</v>
      </c>
      <c r="E202" s="52" t="str">
        <f>'Link In'!D255</f>
        <v>Contract Services - Accounting</v>
      </c>
      <c r="F202" s="36" t="str">
        <f>'Link In'!E255</f>
        <v>632.8</v>
      </c>
      <c r="G202" s="51">
        <f>'Link In'!F255</f>
        <v>172395.58000000002</v>
      </c>
      <c r="H202" s="51">
        <f>'Link In'!G255</f>
        <v>11860.395904000005</v>
      </c>
      <c r="I202" s="51">
        <f>'Link In'!H255</f>
        <v>184256.395904</v>
      </c>
    </row>
    <row r="203" spans="1:9" x14ac:dyDescent="0.25">
      <c r="A203" s="36">
        <f t="shared" si="20"/>
        <v>190</v>
      </c>
      <c r="B203" s="24"/>
      <c r="D203" s="78">
        <f>'Link In'!C256</f>
        <v>53154000</v>
      </c>
      <c r="E203" s="52" t="str">
        <f>'Link In'!D256</f>
        <v>Contract Services - Audit Fees</v>
      </c>
      <c r="F203" s="36" t="str">
        <f>'Link In'!E256</f>
        <v>632.8</v>
      </c>
      <c r="G203" s="51">
        <f>'Link In'!F256</f>
        <v>210774.361</v>
      </c>
      <c r="H203" s="51">
        <f>'Link In'!G256</f>
        <v>14501.637036800006</v>
      </c>
      <c r="I203" s="51">
        <f>'Link In'!H256</f>
        <v>225275.63703680001</v>
      </c>
    </row>
    <row r="204" spans="1:9" x14ac:dyDescent="0.25">
      <c r="A204" s="36">
        <f t="shared" si="20"/>
        <v>191</v>
      </c>
      <c r="B204" s="24"/>
      <c r="D204" s="78">
        <f>'Link In'!C257</f>
        <v>53155000</v>
      </c>
      <c r="E204" s="52" t="str">
        <f>'Link In'!D257</f>
        <v>Contract Services - Legal</v>
      </c>
      <c r="F204" s="36" t="str">
        <f>'Link In'!E257</f>
        <v>633.8</v>
      </c>
      <c r="G204" s="51">
        <f>'Link In'!F257</f>
        <v>206512.74631400005</v>
      </c>
      <c r="H204" s="51">
        <f>'Link In'!G257</f>
        <v>14207.823260403238</v>
      </c>
      <c r="I204" s="51">
        <f>'Link In'!H257</f>
        <v>220720.82326040324</v>
      </c>
    </row>
    <row r="205" spans="1:9" x14ac:dyDescent="0.25">
      <c r="A205" s="36">
        <f t="shared" si="20"/>
        <v>192</v>
      </c>
      <c r="B205" s="24"/>
      <c r="C205" s="140"/>
      <c r="D205" s="189">
        <f>'Link In'!C258</f>
        <v>53157000</v>
      </c>
      <c r="E205" s="144" t="str">
        <f>'Link In'!D258</f>
        <v>Contract Services - Outplacement</v>
      </c>
      <c r="F205" s="135" t="str">
        <f>'Link In'!E258</f>
        <v>675.8</v>
      </c>
      <c r="G205" s="142">
        <f>'Link In'!F258</f>
        <v>0</v>
      </c>
      <c r="H205" s="142">
        <f>'Link In'!G258</f>
        <v>0</v>
      </c>
      <c r="I205" s="142">
        <f>'Link In'!H258</f>
        <v>0</v>
      </c>
    </row>
    <row r="206" spans="1:9" x14ac:dyDescent="0.25">
      <c r="A206" s="36">
        <f t="shared" si="20"/>
        <v>193</v>
      </c>
      <c r="B206" s="24"/>
      <c r="D206" s="78"/>
      <c r="F206" s="24" t="s">
        <v>772</v>
      </c>
      <c r="G206" s="143">
        <f>'Link In'!F259</f>
        <v>1617183.2964280001</v>
      </c>
      <c r="H206" s="143">
        <f>SUM(H187:H205)</f>
        <v>111260.50722224642</v>
      </c>
      <c r="I206" s="143">
        <f>SUM(I187:I205)</f>
        <v>1728445.5072222464</v>
      </c>
    </row>
    <row r="207" spans="1:9" x14ac:dyDescent="0.25">
      <c r="A207" s="36">
        <f t="shared" si="20"/>
        <v>194</v>
      </c>
      <c r="B207" s="24"/>
      <c r="D207" s="78"/>
      <c r="F207" s="36"/>
      <c r="G207" s="51"/>
      <c r="H207" s="51"/>
      <c r="I207" s="143"/>
    </row>
    <row r="208" spans="1:9" ht="45" x14ac:dyDescent="0.25">
      <c r="A208" s="36">
        <f t="shared" si="20"/>
        <v>195</v>
      </c>
      <c r="B208" s="24">
        <v>401</v>
      </c>
      <c r="C208" s="128" t="str">
        <f>'Link In'!B260</f>
        <v>Building Maintenance and Services</v>
      </c>
      <c r="D208" s="78">
        <f>'Link In'!C260</f>
        <v>52532000</v>
      </c>
      <c r="E208" s="52" t="str">
        <f>'Link In'!D260</f>
        <v>Electricity - Natural Account</v>
      </c>
      <c r="F208" s="36" t="str">
        <f>'Link In'!E260</f>
        <v>675.8</v>
      </c>
      <c r="G208" s="51">
        <f>'Link In'!F260</f>
        <v>0</v>
      </c>
      <c r="H208" s="51">
        <f t="shared" ref="H208" si="21">I208-G208</f>
        <v>0</v>
      </c>
      <c r="I208" s="51">
        <f>'Link In'!H260</f>
        <v>0</v>
      </c>
    </row>
    <row r="209" spans="1:9" x14ac:dyDescent="0.25">
      <c r="A209" s="36">
        <f t="shared" si="20"/>
        <v>196</v>
      </c>
      <c r="B209" s="24"/>
      <c r="D209" s="78">
        <f>'Link In'!C261</f>
        <v>52532013</v>
      </c>
      <c r="E209" s="52" t="str">
        <f>'Link In'!D261</f>
        <v>Electricity - Water Treatment</v>
      </c>
      <c r="F209" s="36" t="str">
        <f>'Link In'!E261</f>
        <v>675.3</v>
      </c>
      <c r="G209" s="51">
        <f>'Link In'!F261</f>
        <v>14734.230882</v>
      </c>
      <c r="H209" s="51">
        <f t="shared" ref="H209:H242" si="22">I209-G209</f>
        <v>1013.7691180000002</v>
      </c>
      <c r="I209" s="51">
        <f>'Link In'!H261</f>
        <v>15748</v>
      </c>
    </row>
    <row r="210" spans="1:9" x14ac:dyDescent="0.25">
      <c r="A210" s="36">
        <f t="shared" si="20"/>
        <v>197</v>
      </c>
      <c r="B210" s="24"/>
      <c r="D210" s="78">
        <f>'Link In'!C262</f>
        <v>52532014</v>
      </c>
      <c r="E210" s="52" t="str">
        <f>'Link In'!D262</f>
        <v>Electricity - Transmission &amp; Distribution</v>
      </c>
      <c r="F210" s="36" t="str">
        <f>'Link In'!E262</f>
        <v>675.5</v>
      </c>
      <c r="G210" s="51">
        <f>'Link In'!F262</f>
        <v>112262.90776400002</v>
      </c>
      <c r="H210" s="51">
        <f t="shared" si="22"/>
        <v>7724.0922359999822</v>
      </c>
      <c r="I210" s="51">
        <f>'Link In'!H262</f>
        <v>119987</v>
      </c>
    </row>
    <row r="211" spans="1:9" x14ac:dyDescent="0.25">
      <c r="A211" s="36">
        <f t="shared" si="20"/>
        <v>198</v>
      </c>
      <c r="B211" s="24"/>
      <c r="D211" s="78">
        <f>'Link In'!C263</f>
        <v>52532016</v>
      </c>
      <c r="E211" s="52" t="str">
        <f>'Link In'!D263</f>
        <v>Electricity - Admin &amp; General</v>
      </c>
      <c r="F211" s="36" t="str">
        <f>'Link In'!E263</f>
        <v>675.8</v>
      </c>
      <c r="G211" s="51">
        <f>'Link In'!F263</f>
        <v>69859.81428999998</v>
      </c>
      <c r="H211" s="51">
        <f t="shared" si="22"/>
        <v>4806.1857100000198</v>
      </c>
      <c r="I211" s="51">
        <f>'Link In'!H263</f>
        <v>74666</v>
      </c>
    </row>
    <row r="212" spans="1:9" x14ac:dyDescent="0.25">
      <c r="A212" s="36">
        <f t="shared" si="20"/>
        <v>199</v>
      </c>
      <c r="B212" s="24"/>
      <c r="D212" s="78">
        <f>'Link In'!C264</f>
        <v>52546000</v>
      </c>
      <c r="E212" s="52" t="str">
        <f>'Link In'!D264</f>
        <v>Grounds Keeping - Natural Account</v>
      </c>
      <c r="F212" s="36" t="str">
        <f>'Link In'!E264</f>
        <v>675.8</v>
      </c>
      <c r="G212" s="51">
        <f>'Link In'!F264</f>
        <v>0</v>
      </c>
      <c r="H212" s="51">
        <f t="shared" si="22"/>
        <v>0</v>
      </c>
      <c r="I212" s="51">
        <f>'Link In'!H264</f>
        <v>0</v>
      </c>
    </row>
    <row r="213" spans="1:9" x14ac:dyDescent="0.25">
      <c r="A213" s="36">
        <f t="shared" si="20"/>
        <v>200</v>
      </c>
      <c r="B213" s="24"/>
      <c r="D213" s="78">
        <f>'Link In'!C265</f>
        <v>52546011</v>
      </c>
      <c r="E213" s="52" t="str">
        <f>'Link In'!D265</f>
        <v>Grounds Keeping - Source of Supply</v>
      </c>
      <c r="F213" s="36" t="str">
        <f>'Link In'!E265</f>
        <v>675.1</v>
      </c>
      <c r="G213" s="51">
        <f>'Link In'!F265</f>
        <v>0</v>
      </c>
      <c r="H213" s="51">
        <f t="shared" si="22"/>
        <v>0</v>
      </c>
      <c r="I213" s="51">
        <f>'Link In'!H265</f>
        <v>0</v>
      </c>
    </row>
    <row r="214" spans="1:9" x14ac:dyDescent="0.25">
      <c r="A214" s="36">
        <f t="shared" si="20"/>
        <v>201</v>
      </c>
      <c r="B214" s="24"/>
      <c r="D214" s="78">
        <f>'Link In'!C266</f>
        <v>52546013</v>
      </c>
      <c r="E214" s="52" t="str">
        <f>'Link In'!D266</f>
        <v>Grounds Keeping - Water Treatment</v>
      </c>
      <c r="F214" s="36" t="str">
        <f>'Link In'!E266</f>
        <v>675.3</v>
      </c>
      <c r="G214" s="51">
        <f>'Link In'!F266</f>
        <v>94619.040600000008</v>
      </c>
      <c r="H214" s="51">
        <f t="shared" si="22"/>
        <v>6509.9593999999925</v>
      </c>
      <c r="I214" s="51">
        <f>'Link In'!H266</f>
        <v>101129</v>
      </c>
    </row>
    <row r="215" spans="1:9" x14ac:dyDescent="0.25">
      <c r="A215" s="36">
        <f t="shared" si="20"/>
        <v>202</v>
      </c>
      <c r="B215" s="24"/>
      <c r="D215" s="78">
        <f>'Link In'!C267</f>
        <v>52546014</v>
      </c>
      <c r="E215" s="52" t="str">
        <f>'Link In'!D267</f>
        <v>Grounds Keeping - Transmission &amp; Distribution</v>
      </c>
      <c r="F215" s="36" t="str">
        <f>'Link In'!E267</f>
        <v>675.5</v>
      </c>
      <c r="G215" s="51">
        <f>'Link In'!F267</f>
        <v>9511.2525479999986</v>
      </c>
      <c r="H215" s="51">
        <f t="shared" si="22"/>
        <v>654.74745200000143</v>
      </c>
      <c r="I215" s="51">
        <f>'Link In'!H267</f>
        <v>10166</v>
      </c>
    </row>
    <row r="216" spans="1:9" x14ac:dyDescent="0.25">
      <c r="A216" s="36">
        <f t="shared" si="20"/>
        <v>203</v>
      </c>
      <c r="B216" s="24"/>
      <c r="D216" s="78">
        <f>'Link In'!C268</f>
        <v>52546016</v>
      </c>
      <c r="E216" s="52" t="str">
        <f>'Link In'!D268</f>
        <v>Grounds Keeping - Admin &amp; General</v>
      </c>
      <c r="F216" s="36" t="str">
        <f>'Link In'!E268</f>
        <v>675.8</v>
      </c>
      <c r="G216" s="51">
        <f>'Link In'!F268</f>
        <v>166029.17937199998</v>
      </c>
      <c r="H216" s="51">
        <f t="shared" si="22"/>
        <v>11422.820628000016</v>
      </c>
      <c r="I216" s="51">
        <f>'Link In'!H268</f>
        <v>177452</v>
      </c>
    </row>
    <row r="217" spans="1:9" x14ac:dyDescent="0.25">
      <c r="A217" s="36">
        <f t="shared" si="20"/>
        <v>204</v>
      </c>
      <c r="B217" s="24"/>
      <c r="D217" s="78">
        <f>'Link In'!C269</f>
        <v>52548000</v>
      </c>
      <c r="E217" s="52" t="str">
        <f>'Link In'!D269</f>
        <v>Heating Oil/Gas - Natural Account</v>
      </c>
      <c r="F217" s="36" t="str">
        <f>'Link In'!E269</f>
        <v>675.8</v>
      </c>
      <c r="G217" s="51">
        <f>'Link In'!F269</f>
        <v>0</v>
      </c>
      <c r="H217" s="51">
        <f t="shared" si="22"/>
        <v>0</v>
      </c>
      <c r="I217" s="51">
        <f>'Link In'!H269</f>
        <v>0</v>
      </c>
    </row>
    <row r="218" spans="1:9" x14ac:dyDescent="0.25">
      <c r="A218" s="36">
        <f t="shared" si="20"/>
        <v>205</v>
      </c>
      <c r="B218" s="24"/>
      <c r="D218" s="78">
        <f>'Link In'!C270</f>
        <v>52548011</v>
      </c>
      <c r="E218" s="52" t="str">
        <f>'Link In'!D270</f>
        <v>Heating Oil/Gas - Source of Supply</v>
      </c>
      <c r="F218" s="36" t="str">
        <f>'Link In'!E270</f>
        <v>675.1</v>
      </c>
      <c r="G218" s="51">
        <f>'Link In'!F270</f>
        <v>0</v>
      </c>
      <c r="H218" s="51">
        <f t="shared" si="22"/>
        <v>0</v>
      </c>
      <c r="I218" s="51">
        <f>'Link In'!H270</f>
        <v>0</v>
      </c>
    </row>
    <row r="219" spans="1:9" x14ac:dyDescent="0.25">
      <c r="A219" s="36">
        <f t="shared" si="20"/>
        <v>206</v>
      </c>
      <c r="B219" s="24"/>
      <c r="D219" s="78">
        <f>'Link In'!C271</f>
        <v>52548013</v>
      </c>
      <c r="E219" s="52" t="str">
        <f>'Link In'!D271</f>
        <v>Heating Oil/Gas - Water Treatment</v>
      </c>
      <c r="F219" s="36" t="str">
        <f>'Link In'!E271</f>
        <v>675.3</v>
      </c>
      <c r="G219" s="51">
        <f>'Link In'!F271</f>
        <v>44379.565243999998</v>
      </c>
      <c r="H219" s="51">
        <f t="shared" si="22"/>
        <v>3053.4347560000024</v>
      </c>
      <c r="I219" s="51">
        <f>'Link In'!H271</f>
        <v>47433</v>
      </c>
    </row>
    <row r="220" spans="1:9" x14ac:dyDescent="0.25">
      <c r="A220" s="36">
        <f t="shared" si="20"/>
        <v>207</v>
      </c>
      <c r="B220" s="24"/>
      <c r="D220" s="78">
        <f>'Link In'!C272</f>
        <v>52548014</v>
      </c>
      <c r="E220" s="52" t="str">
        <f>'Link In'!D272</f>
        <v>Heating Oil/Gas - Transmission &amp; Distribution</v>
      </c>
      <c r="F220" s="36" t="str">
        <f>'Link In'!E272</f>
        <v>675.5</v>
      </c>
      <c r="G220" s="51">
        <f>'Link In'!F272</f>
        <v>3778.0562260000002</v>
      </c>
      <c r="H220" s="51">
        <f t="shared" si="22"/>
        <v>259.94377399999985</v>
      </c>
      <c r="I220" s="51">
        <f>'Link In'!H272</f>
        <v>4038</v>
      </c>
    </row>
    <row r="221" spans="1:9" x14ac:dyDescent="0.25">
      <c r="A221" s="36">
        <f t="shared" si="20"/>
        <v>208</v>
      </c>
      <c r="B221" s="24"/>
      <c r="D221" s="78">
        <f>'Link In'!C273</f>
        <v>52548016</v>
      </c>
      <c r="E221" s="52" t="str">
        <f>'Link In'!D273</f>
        <v>Heating Oil/Gas - Admin &amp; General</v>
      </c>
      <c r="F221" s="36" t="str">
        <f>'Link In'!E273</f>
        <v>675.8</v>
      </c>
      <c r="G221" s="51">
        <f>'Link In'!F273</f>
        <v>14420.231882</v>
      </c>
      <c r="H221" s="51">
        <f t="shared" si="22"/>
        <v>991.76811799999996</v>
      </c>
      <c r="I221" s="51">
        <f>'Link In'!H273</f>
        <v>15412</v>
      </c>
    </row>
    <row r="222" spans="1:9" x14ac:dyDescent="0.25">
      <c r="A222" s="36">
        <f t="shared" si="20"/>
        <v>209</v>
      </c>
      <c r="B222" s="24"/>
      <c r="D222" s="78">
        <f>'Link In'!C274</f>
        <v>52550000</v>
      </c>
      <c r="E222" s="52" t="str">
        <f>'Link In'!D274</f>
        <v>Janitorial - Natural Account</v>
      </c>
      <c r="F222" s="36" t="str">
        <f>'Link In'!E274</f>
        <v>675.8</v>
      </c>
      <c r="G222" s="51">
        <f>'Link In'!F274</f>
        <v>0</v>
      </c>
      <c r="H222" s="51">
        <f t="shared" si="22"/>
        <v>0</v>
      </c>
      <c r="I222" s="51">
        <f>'Link In'!H274</f>
        <v>0</v>
      </c>
    </row>
    <row r="223" spans="1:9" x14ac:dyDescent="0.25">
      <c r="A223" s="36">
        <f t="shared" si="20"/>
        <v>210</v>
      </c>
      <c r="B223" s="24"/>
      <c r="D223" s="78">
        <f>'Link In'!C275</f>
        <v>52550012</v>
      </c>
      <c r="E223" s="52" t="str">
        <f>'Link In'!D275</f>
        <v>Janitorial - Pumping</v>
      </c>
      <c r="F223" s="36" t="str">
        <f>'Link In'!E275</f>
        <v>675.3</v>
      </c>
      <c r="G223" s="51">
        <f>'Link In'!F275</f>
        <v>248.282048</v>
      </c>
      <c r="H223" s="51">
        <f t="shared" ref="H223" si="23">I223-G223</f>
        <v>16.717951999999997</v>
      </c>
      <c r="I223" s="51">
        <f>'Link In'!H275</f>
        <v>265</v>
      </c>
    </row>
    <row r="224" spans="1:9" x14ac:dyDescent="0.25">
      <c r="A224" s="36">
        <f t="shared" si="20"/>
        <v>211</v>
      </c>
      <c r="B224" s="24"/>
      <c r="D224" s="78">
        <f>'Link In'!C276</f>
        <v>52550013</v>
      </c>
      <c r="E224" s="52" t="str">
        <f>'Link In'!D276</f>
        <v>Janitorial - Water Treatment</v>
      </c>
      <c r="F224" s="36" t="str">
        <f>'Link In'!E276</f>
        <v>675.3</v>
      </c>
      <c r="G224" s="51">
        <f>'Link In'!F276</f>
        <v>21764.405138000002</v>
      </c>
      <c r="H224" s="51">
        <f t="shared" si="22"/>
        <v>1497.5948619999981</v>
      </c>
      <c r="I224" s="51">
        <f>'Link In'!H276</f>
        <v>23262</v>
      </c>
    </row>
    <row r="225" spans="1:9" x14ac:dyDescent="0.25">
      <c r="A225" s="36">
        <f t="shared" si="20"/>
        <v>212</v>
      </c>
      <c r="B225" s="24"/>
      <c r="D225" s="78">
        <f>'Link In'!C277</f>
        <v>52550014</v>
      </c>
      <c r="E225" s="52" t="str">
        <f>'Link In'!D277</f>
        <v>Janitorial - Transmission &amp; Distribution</v>
      </c>
      <c r="F225" s="36" t="str">
        <f>'Link In'!E277</f>
        <v>675.5</v>
      </c>
      <c r="G225" s="51">
        <f>'Link In'!F277</f>
        <v>9516.3575639999999</v>
      </c>
      <c r="H225" s="51">
        <f t="shared" si="22"/>
        <v>654.64243600000009</v>
      </c>
      <c r="I225" s="51">
        <f>'Link In'!H277</f>
        <v>10171</v>
      </c>
    </row>
    <row r="226" spans="1:9" x14ac:dyDescent="0.25">
      <c r="A226" s="36">
        <f t="shared" si="20"/>
        <v>213</v>
      </c>
      <c r="B226" s="24"/>
      <c r="D226" s="78">
        <f>'Link In'!C278</f>
        <v>52550016</v>
      </c>
      <c r="E226" s="52" t="str">
        <f>'Link In'!D278</f>
        <v>Janitorial - Admin &amp; General</v>
      </c>
      <c r="F226" s="36" t="str">
        <f>'Link In'!E278</f>
        <v>675.8</v>
      </c>
      <c r="G226" s="51">
        <f>'Link In'!F278</f>
        <v>127252.75409</v>
      </c>
      <c r="H226" s="51">
        <f t="shared" si="22"/>
        <v>8755.2459099999978</v>
      </c>
      <c r="I226" s="51">
        <f>'Link In'!H278</f>
        <v>136008</v>
      </c>
    </row>
    <row r="227" spans="1:9" x14ac:dyDescent="0.25">
      <c r="A227" s="36">
        <f t="shared" si="20"/>
        <v>214</v>
      </c>
      <c r="B227" s="24"/>
      <c r="D227" s="78">
        <f>'Link In'!C279</f>
        <v>52571000</v>
      </c>
      <c r="E227" s="52" t="str">
        <f>'Link In'!D279</f>
        <v>Security Service - Natural Account</v>
      </c>
      <c r="F227" s="36" t="str">
        <f>'Link In'!E279</f>
        <v>675.8</v>
      </c>
      <c r="G227" s="51">
        <f>'Link In'!F279</f>
        <v>0</v>
      </c>
      <c r="H227" s="51">
        <f t="shared" si="22"/>
        <v>0</v>
      </c>
      <c r="I227" s="51">
        <f>'Link In'!H279</f>
        <v>0</v>
      </c>
    </row>
    <row r="228" spans="1:9" x14ac:dyDescent="0.25">
      <c r="A228" s="36">
        <f t="shared" si="20"/>
        <v>215</v>
      </c>
      <c r="B228" s="24"/>
      <c r="D228" s="78">
        <f>'Link In'!C280</f>
        <v>52571011</v>
      </c>
      <c r="E228" s="52" t="str">
        <f>'Link In'!D280</f>
        <v>Security Service - Source of Supply</v>
      </c>
      <c r="F228" s="36" t="str">
        <f>'Link In'!E280</f>
        <v>675.1</v>
      </c>
      <c r="G228" s="51">
        <f>'Link In'!F280</f>
        <v>639891.69463799999</v>
      </c>
      <c r="H228" s="51">
        <f t="shared" si="22"/>
        <v>44024.305362000014</v>
      </c>
      <c r="I228" s="51">
        <f>'Link In'!H280</f>
        <v>683916</v>
      </c>
    </row>
    <row r="229" spans="1:9" x14ac:dyDescent="0.25">
      <c r="A229" s="36">
        <f t="shared" si="20"/>
        <v>216</v>
      </c>
      <c r="B229" s="24"/>
      <c r="D229" s="78">
        <f>'Link In'!C281</f>
        <v>52571013</v>
      </c>
      <c r="E229" s="52" t="str">
        <f>'Link In'!D281</f>
        <v>Security Service - Water Treatment</v>
      </c>
      <c r="F229" s="36" t="str">
        <f>'Link In'!E281</f>
        <v>675.3</v>
      </c>
      <c r="G229" s="51">
        <f>'Link In'!F281</f>
        <v>0</v>
      </c>
      <c r="H229" s="51">
        <f t="shared" si="22"/>
        <v>0</v>
      </c>
      <c r="I229" s="51">
        <f>'Link In'!H281</f>
        <v>0</v>
      </c>
    </row>
    <row r="230" spans="1:9" x14ac:dyDescent="0.25">
      <c r="A230" s="36">
        <f t="shared" si="20"/>
        <v>217</v>
      </c>
      <c r="B230" s="24"/>
      <c r="D230" s="78">
        <f>'Link In'!C282</f>
        <v>52571014</v>
      </c>
      <c r="E230" s="52" t="str">
        <f>'Link In'!D282</f>
        <v>Security Service - Transmission &amp; Distribution</v>
      </c>
      <c r="F230" s="36" t="str">
        <f>'Link In'!E282</f>
        <v>675.5</v>
      </c>
      <c r="G230" s="51">
        <f>'Link In'!F282</f>
        <v>0</v>
      </c>
      <c r="H230" s="51">
        <f t="shared" si="22"/>
        <v>0</v>
      </c>
      <c r="I230" s="51">
        <f>'Link In'!H282</f>
        <v>0</v>
      </c>
    </row>
    <row r="231" spans="1:9" x14ac:dyDescent="0.25">
      <c r="A231" s="36">
        <f t="shared" si="20"/>
        <v>218</v>
      </c>
      <c r="B231" s="24"/>
      <c r="D231" s="78">
        <f>'Link In'!C283</f>
        <v>52571016</v>
      </c>
      <c r="E231" s="52" t="str">
        <f>'Link In'!D283</f>
        <v>Security Service - Admin &amp; General</v>
      </c>
      <c r="F231" s="36" t="str">
        <f>'Link In'!E283</f>
        <v>675.8</v>
      </c>
      <c r="G231" s="51">
        <f>'Link In'!F283</f>
        <v>689.29870800000003</v>
      </c>
      <c r="H231" s="51">
        <f t="shared" si="22"/>
        <v>47.701291999999967</v>
      </c>
      <c r="I231" s="51">
        <f>'Link In'!H283</f>
        <v>737</v>
      </c>
    </row>
    <row r="232" spans="1:9" x14ac:dyDescent="0.25">
      <c r="A232" s="36">
        <f t="shared" si="20"/>
        <v>219</v>
      </c>
      <c r="B232" s="24"/>
      <c r="D232" s="78">
        <f>'Link In'!C284</f>
        <v>52571100</v>
      </c>
      <c r="E232" s="52" t="str">
        <f>'Link In'!D284</f>
        <v>Add'l Security Costs</v>
      </c>
      <c r="F232" s="36" t="str">
        <f>'Link In'!E284</f>
        <v>675.8</v>
      </c>
      <c r="G232" s="51">
        <f>'Link In'!F284</f>
        <v>80075.761625999992</v>
      </c>
      <c r="H232" s="51">
        <f t="shared" si="22"/>
        <v>5509.2383740000078</v>
      </c>
      <c r="I232" s="51">
        <f>'Link In'!H284</f>
        <v>85585</v>
      </c>
    </row>
    <row r="233" spans="1:9" x14ac:dyDescent="0.25">
      <c r="A233" s="36">
        <f t="shared" si="20"/>
        <v>220</v>
      </c>
      <c r="B233" s="24"/>
      <c r="D233" s="78">
        <f>'Link In'!C285</f>
        <v>52578000</v>
      </c>
      <c r="E233" s="52" t="str">
        <f>'Link In'!D285</f>
        <v>Trash Removal - Natural Account</v>
      </c>
      <c r="F233" s="36" t="str">
        <f>'Link In'!E285</f>
        <v>675.8</v>
      </c>
      <c r="G233" s="51">
        <f>'Link In'!F285</f>
        <v>0</v>
      </c>
      <c r="H233" s="51">
        <f t="shared" si="22"/>
        <v>0</v>
      </c>
      <c r="I233" s="51">
        <f>'Link In'!H285</f>
        <v>0</v>
      </c>
    </row>
    <row r="234" spans="1:9" x14ac:dyDescent="0.25">
      <c r="A234" s="36">
        <f t="shared" si="20"/>
        <v>221</v>
      </c>
      <c r="B234" s="24"/>
      <c r="D234" s="78">
        <f>'Link In'!C286</f>
        <v>52578011</v>
      </c>
      <c r="E234" s="52" t="str">
        <f>'Link In'!D286</f>
        <v>Trash Removal - Source of Supply</v>
      </c>
      <c r="F234" s="36" t="str">
        <f>'Link In'!E286</f>
        <v>675.1</v>
      </c>
      <c r="G234" s="51">
        <f>'Link In'!F286</f>
        <v>0</v>
      </c>
      <c r="H234" s="51">
        <f t="shared" ref="H234" si="24">I234-G234</f>
        <v>0</v>
      </c>
      <c r="I234" s="51">
        <f>'Link In'!H286</f>
        <v>0</v>
      </c>
    </row>
    <row r="235" spans="1:9" x14ac:dyDescent="0.25">
      <c r="A235" s="36">
        <f t="shared" si="20"/>
        <v>222</v>
      </c>
      <c r="B235" s="24"/>
      <c r="D235" s="78">
        <f>'Link In'!C287</f>
        <v>52578013</v>
      </c>
      <c r="E235" s="52" t="str">
        <f>'Link In'!D287</f>
        <v>Trash Removal - Water Treatment</v>
      </c>
      <c r="F235" s="36" t="str">
        <f>'Link In'!E287</f>
        <v>675.3</v>
      </c>
      <c r="G235" s="51">
        <f>'Link In'!F287</f>
        <v>6699.0977620000012</v>
      </c>
      <c r="H235" s="51">
        <f t="shared" si="22"/>
        <v>460.90223799999876</v>
      </c>
      <c r="I235" s="51">
        <f>'Link In'!H287</f>
        <v>7160</v>
      </c>
    </row>
    <row r="236" spans="1:9" x14ac:dyDescent="0.25">
      <c r="A236" s="36">
        <f t="shared" si="20"/>
        <v>223</v>
      </c>
      <c r="B236" s="24"/>
      <c r="D236" s="78">
        <f>'Link In'!C288</f>
        <v>52578014</v>
      </c>
      <c r="E236" s="52" t="str">
        <f>'Link In'!D288</f>
        <v>Trash Removal - Transmission &amp; Distribution</v>
      </c>
      <c r="F236" s="36" t="str">
        <f>'Link In'!E288</f>
        <v>675.5</v>
      </c>
      <c r="G236" s="51">
        <f>'Link In'!F288</f>
        <v>25821.495056</v>
      </c>
      <c r="H236" s="51">
        <f t="shared" si="22"/>
        <v>1776.5049440000003</v>
      </c>
      <c r="I236" s="51">
        <f>'Link In'!H288</f>
        <v>27598</v>
      </c>
    </row>
    <row r="237" spans="1:9" x14ac:dyDescent="0.25">
      <c r="A237" s="36">
        <f t="shared" si="20"/>
        <v>224</v>
      </c>
      <c r="B237" s="24"/>
      <c r="D237" s="78">
        <f>'Link In'!C289</f>
        <v>52578016</v>
      </c>
      <c r="E237" s="52" t="str">
        <f>'Link In'!D289</f>
        <v>Trash Removal - Admin &amp; General</v>
      </c>
      <c r="F237" s="36" t="str">
        <f>'Link In'!E289</f>
        <v>675.8</v>
      </c>
      <c r="G237" s="51">
        <f>'Link In'!F289</f>
        <v>1579.1111000000001</v>
      </c>
      <c r="H237" s="51">
        <f t="shared" si="22"/>
        <v>108.88889999999992</v>
      </c>
      <c r="I237" s="51">
        <f>'Link In'!H289</f>
        <v>1688</v>
      </c>
    </row>
    <row r="238" spans="1:9" x14ac:dyDescent="0.25">
      <c r="A238" s="36">
        <f t="shared" si="20"/>
        <v>225</v>
      </c>
      <c r="B238" s="24"/>
      <c r="D238" s="78">
        <f>'Link In'!C290</f>
        <v>52583000</v>
      </c>
      <c r="E238" s="52" t="str">
        <f>'Link In'!D290</f>
        <v>Water &amp; WW - Natural Account</v>
      </c>
      <c r="F238" s="36" t="str">
        <f>'Link In'!E290</f>
        <v>675.8</v>
      </c>
      <c r="G238" s="51">
        <f>'Link In'!F290</f>
        <v>0</v>
      </c>
      <c r="H238" s="51">
        <f t="shared" si="22"/>
        <v>0</v>
      </c>
      <c r="I238" s="51">
        <f>'Link In'!H290</f>
        <v>0</v>
      </c>
    </row>
    <row r="239" spans="1:9" x14ac:dyDescent="0.25">
      <c r="A239" s="36">
        <f t="shared" si="20"/>
        <v>226</v>
      </c>
      <c r="B239" s="24"/>
      <c r="D239" s="78">
        <f>'Link In'!C291</f>
        <v>52583011</v>
      </c>
      <c r="E239" s="52" t="str">
        <f>'Link In'!D291</f>
        <v>Water &amp; WW - Source of Supply</v>
      </c>
      <c r="F239" s="36" t="str">
        <f>'Link In'!E291</f>
        <v>675.1</v>
      </c>
      <c r="G239" s="51">
        <f>'Link In'!F291</f>
        <v>35239.175902000003</v>
      </c>
      <c r="H239" s="51">
        <f t="shared" si="22"/>
        <v>2424.8240979999973</v>
      </c>
      <c r="I239" s="51">
        <f>'Link In'!H291</f>
        <v>37664</v>
      </c>
    </row>
    <row r="240" spans="1:9" x14ac:dyDescent="0.25">
      <c r="A240" s="36">
        <f t="shared" si="20"/>
        <v>227</v>
      </c>
      <c r="B240" s="24"/>
      <c r="D240" s="78">
        <f>'Link In'!C292</f>
        <v>52583013</v>
      </c>
      <c r="E240" s="52" t="str">
        <f>'Link In'!D292</f>
        <v>Water &amp; WW - Water Treatment</v>
      </c>
      <c r="F240" s="36" t="str">
        <f>'Link In'!E292</f>
        <v>675.3</v>
      </c>
      <c r="G240" s="51">
        <f>'Link In'!F292</f>
        <v>4398.8018620000003</v>
      </c>
      <c r="H240" s="51">
        <f t="shared" si="22"/>
        <v>302.19813799999974</v>
      </c>
      <c r="I240" s="51">
        <f>'Link In'!H292</f>
        <v>4701</v>
      </c>
    </row>
    <row r="241" spans="1:9" x14ac:dyDescent="0.25">
      <c r="A241" s="36">
        <f t="shared" si="20"/>
        <v>228</v>
      </c>
      <c r="B241" s="24"/>
      <c r="D241" s="78">
        <f>'Link In'!C293</f>
        <v>52583014</v>
      </c>
      <c r="E241" s="52" t="str">
        <f>'Link In'!D293</f>
        <v>Water &amp; WW - Transmission &amp; Distribution</v>
      </c>
      <c r="F241" s="36" t="str">
        <f>'Link In'!E293</f>
        <v>675.5</v>
      </c>
      <c r="G241" s="51">
        <f>'Link In'!F293</f>
        <v>597.97564399999987</v>
      </c>
      <c r="H241" s="51">
        <f t="shared" si="22"/>
        <v>41.024356000000125</v>
      </c>
      <c r="I241" s="51">
        <f>'Link In'!H293</f>
        <v>639</v>
      </c>
    </row>
    <row r="242" spans="1:9" x14ac:dyDescent="0.25">
      <c r="A242" s="36">
        <f t="shared" si="20"/>
        <v>229</v>
      </c>
      <c r="B242" s="24"/>
      <c r="C242" s="140"/>
      <c r="D242" s="189">
        <f>'Link In'!C294</f>
        <v>52583016</v>
      </c>
      <c r="E242" s="144" t="str">
        <f>'Link In'!D294</f>
        <v>Water &amp; WW - Admin &amp; General</v>
      </c>
      <c r="F242" s="135" t="str">
        <f>'Link In'!E294</f>
        <v>675.8</v>
      </c>
      <c r="G242" s="142">
        <f>'Link In'!F294</f>
        <v>40324.582157999997</v>
      </c>
      <c r="H242" s="142">
        <f t="shared" si="22"/>
        <v>2774.4178420000026</v>
      </c>
      <c r="I242" s="142">
        <f>'Link In'!H294</f>
        <v>43099</v>
      </c>
    </row>
    <row r="243" spans="1:9" x14ac:dyDescent="0.25">
      <c r="A243" s="36">
        <f t="shared" si="20"/>
        <v>230</v>
      </c>
      <c r="B243" s="24"/>
      <c r="D243" s="78"/>
      <c r="F243" s="24" t="s">
        <v>772</v>
      </c>
      <c r="G243" s="143">
        <f>'Link In'!F295</f>
        <v>1523693.0721040005</v>
      </c>
      <c r="H243" s="143">
        <f>SUM(H208:H242)</f>
        <v>104830.92789600004</v>
      </c>
      <c r="I243" s="143">
        <f>SUM(I208:I242)</f>
        <v>1628524</v>
      </c>
    </row>
    <row r="244" spans="1:9" x14ac:dyDescent="0.25">
      <c r="A244" s="36">
        <f t="shared" si="20"/>
        <v>231</v>
      </c>
      <c r="B244" s="24"/>
      <c r="D244" s="78"/>
      <c r="F244" s="36"/>
      <c r="G244" s="51"/>
      <c r="H244" s="51"/>
      <c r="I244" s="143"/>
    </row>
    <row r="245" spans="1:9" ht="30" x14ac:dyDescent="0.25">
      <c r="A245" s="36">
        <f t="shared" si="20"/>
        <v>232</v>
      </c>
      <c r="B245" s="24">
        <v>401</v>
      </c>
      <c r="C245" s="128" t="str">
        <f>'Link In'!B296</f>
        <v>Telecommunication expenses</v>
      </c>
      <c r="D245" s="78">
        <f>'Link In'!C296</f>
        <v>52574000</v>
      </c>
      <c r="E245" s="52" t="str">
        <f>'Link In'!D296</f>
        <v>Telephone - Natural Account</v>
      </c>
      <c r="F245" s="36" t="str">
        <f>'Link In'!E296</f>
        <v>675.8</v>
      </c>
      <c r="G245" s="51">
        <f>'Link In'!F296</f>
        <v>0</v>
      </c>
      <c r="H245" s="51">
        <f t="shared" ref="H245" si="25">I245-G245</f>
        <v>0</v>
      </c>
      <c r="I245" s="51">
        <f>'Link In'!H296</f>
        <v>0</v>
      </c>
    </row>
    <row r="246" spans="1:9" x14ac:dyDescent="0.25">
      <c r="A246" s="36">
        <f t="shared" si="20"/>
        <v>233</v>
      </c>
      <c r="B246" s="24"/>
      <c r="D246" s="78">
        <f>'Link In'!C297</f>
        <v>52574011</v>
      </c>
      <c r="E246" s="52" t="str">
        <f>'Link In'!D297</f>
        <v>Telephone - Source of Supply</v>
      </c>
      <c r="F246" s="36" t="str">
        <f>'Link In'!E297</f>
        <v>675.1</v>
      </c>
      <c r="G246" s="51">
        <f>'Link In'!F297</f>
        <v>0</v>
      </c>
      <c r="H246" s="51">
        <f t="shared" ref="H246:H259" si="26">I246-G246</f>
        <v>0</v>
      </c>
      <c r="I246" s="51">
        <f>'Link In'!H297</f>
        <v>0</v>
      </c>
    </row>
    <row r="247" spans="1:9" x14ac:dyDescent="0.25">
      <c r="A247" s="36">
        <f t="shared" si="20"/>
        <v>234</v>
      </c>
      <c r="B247" s="24"/>
      <c r="D247" s="78">
        <f>'Link In'!C298</f>
        <v>52574013</v>
      </c>
      <c r="E247" s="52" t="str">
        <f>'Link In'!D298</f>
        <v>Telephone - Water Treatment</v>
      </c>
      <c r="F247" s="36" t="str">
        <f>'Link In'!E298</f>
        <v>675.3</v>
      </c>
      <c r="G247" s="51">
        <f>'Link In'!F298</f>
        <v>0</v>
      </c>
      <c r="H247" s="51">
        <f t="shared" si="26"/>
        <v>0</v>
      </c>
      <c r="I247" s="51">
        <f>'Link In'!H298</f>
        <v>0</v>
      </c>
    </row>
    <row r="248" spans="1:9" x14ac:dyDescent="0.25">
      <c r="A248" s="36">
        <f t="shared" si="20"/>
        <v>235</v>
      </c>
      <c r="B248" s="24"/>
      <c r="D248" s="78">
        <f>'Link In'!C299</f>
        <v>52574014</v>
      </c>
      <c r="E248" s="52" t="str">
        <f>'Link In'!D299</f>
        <v>Telephone - Transmission &amp; Distribution</v>
      </c>
      <c r="F248" s="36" t="str">
        <f>'Link In'!E299</f>
        <v>675.5</v>
      </c>
      <c r="G248" s="51">
        <f>'Link In'!F299</f>
        <v>2580.0791380000001</v>
      </c>
      <c r="H248" s="51">
        <f t="shared" si="26"/>
        <v>177.92086199999994</v>
      </c>
      <c r="I248" s="51">
        <f>'Link In'!H299</f>
        <v>2758</v>
      </c>
    </row>
    <row r="249" spans="1:9" x14ac:dyDescent="0.25">
      <c r="A249" s="36">
        <f t="shared" si="20"/>
        <v>236</v>
      </c>
      <c r="B249" s="24"/>
      <c r="D249" s="78">
        <f>'Link In'!C300</f>
        <v>52574015</v>
      </c>
      <c r="E249" s="52" t="str">
        <f>'Link In'!D300</f>
        <v>Telephone - Customer Accounting</v>
      </c>
      <c r="F249" s="36" t="str">
        <f>'Link In'!E300</f>
        <v>675.7</v>
      </c>
      <c r="G249" s="51">
        <f>'Link In'!F300</f>
        <v>0</v>
      </c>
      <c r="H249" s="51">
        <f t="shared" si="26"/>
        <v>0</v>
      </c>
      <c r="I249" s="51">
        <f>'Link In'!H300</f>
        <v>0</v>
      </c>
    </row>
    <row r="250" spans="1:9" x14ac:dyDescent="0.25">
      <c r="A250" s="36">
        <f t="shared" si="20"/>
        <v>237</v>
      </c>
      <c r="B250" s="24"/>
      <c r="D250" s="78">
        <f>'Link In'!C301</f>
        <v>52574016</v>
      </c>
      <c r="E250" s="52" t="str">
        <f>'Link In'!D301</f>
        <v>Telephone - Admin &amp; General</v>
      </c>
      <c r="F250" s="36" t="str">
        <f>'Link In'!E301</f>
        <v>675.8</v>
      </c>
      <c r="G250" s="51">
        <f>'Link In'!F301</f>
        <v>110855.54398800002</v>
      </c>
      <c r="H250" s="51">
        <f t="shared" si="26"/>
        <v>7626.4560119999805</v>
      </c>
      <c r="I250" s="51">
        <f>'Link In'!H301</f>
        <v>118482</v>
      </c>
    </row>
    <row r="251" spans="1:9" x14ac:dyDescent="0.25">
      <c r="A251" s="36">
        <f t="shared" si="20"/>
        <v>238</v>
      </c>
      <c r="B251" s="24"/>
      <c r="D251" s="78">
        <f>'Link In'!C302</f>
        <v>52574100</v>
      </c>
      <c r="E251" s="52" t="str">
        <f>'Link In'!D302</f>
        <v>Cell Phone - Natural Account</v>
      </c>
      <c r="F251" s="36" t="str">
        <f>'Link In'!E302</f>
        <v>675.8</v>
      </c>
      <c r="G251" s="51">
        <f>'Link In'!F302</f>
        <v>0</v>
      </c>
      <c r="H251" s="51">
        <f t="shared" si="26"/>
        <v>0</v>
      </c>
      <c r="I251" s="51">
        <f>'Link In'!H302</f>
        <v>0</v>
      </c>
    </row>
    <row r="252" spans="1:9" x14ac:dyDescent="0.25">
      <c r="A252" s="36">
        <f t="shared" si="20"/>
        <v>239</v>
      </c>
      <c r="B252" s="24"/>
      <c r="D252" s="78">
        <f>'Link In'!C303</f>
        <v>52574111</v>
      </c>
      <c r="E252" s="52" t="str">
        <f>'Link In'!D303</f>
        <v>Cell Phone - Source of Supply</v>
      </c>
      <c r="F252" s="36" t="str">
        <f>'Link In'!E303</f>
        <v>675.1</v>
      </c>
      <c r="G252" s="51">
        <f>'Link In'!F303</f>
        <v>0</v>
      </c>
      <c r="H252" s="51">
        <f t="shared" si="26"/>
        <v>0</v>
      </c>
      <c r="I252" s="51">
        <f>'Link In'!H303</f>
        <v>0</v>
      </c>
    </row>
    <row r="253" spans="1:9" x14ac:dyDescent="0.25">
      <c r="A253" s="36">
        <f t="shared" si="20"/>
        <v>240</v>
      </c>
      <c r="B253" s="24"/>
      <c r="D253" s="78">
        <f>'Link In'!C304</f>
        <v>52574113</v>
      </c>
      <c r="E253" s="52" t="str">
        <f>'Link In'!D304</f>
        <v>Cell Phone - Water Treatment</v>
      </c>
      <c r="F253" s="36" t="str">
        <f>'Link In'!E304</f>
        <v>675.3</v>
      </c>
      <c r="G253" s="51">
        <f>'Link In'!F304</f>
        <v>0</v>
      </c>
      <c r="H253" s="51">
        <f t="shared" si="26"/>
        <v>0</v>
      </c>
      <c r="I253" s="51">
        <f>'Link In'!H304</f>
        <v>0</v>
      </c>
    </row>
    <row r="254" spans="1:9" x14ac:dyDescent="0.25">
      <c r="A254" s="36">
        <f t="shared" si="20"/>
        <v>241</v>
      </c>
      <c r="B254" s="24"/>
      <c r="D254" s="78">
        <f>'Link In'!C305</f>
        <v>52574114</v>
      </c>
      <c r="E254" s="52" t="str">
        <f>'Link In'!D305</f>
        <v>Cell Phone - Transmission &amp; Distribution</v>
      </c>
      <c r="F254" s="36" t="str">
        <f>'Link In'!E305</f>
        <v>675.5</v>
      </c>
      <c r="G254" s="51">
        <f>'Link In'!F305</f>
        <v>257.60072799999972</v>
      </c>
      <c r="H254" s="51">
        <f t="shared" si="26"/>
        <v>17.399272000000281</v>
      </c>
      <c r="I254" s="51">
        <f>'Link In'!H305</f>
        <v>275</v>
      </c>
    </row>
    <row r="255" spans="1:9" x14ac:dyDescent="0.25">
      <c r="A255" s="36">
        <f t="shared" si="20"/>
        <v>242</v>
      </c>
      <c r="B255" s="24"/>
      <c r="D255" s="78">
        <f>'Link In'!C306</f>
        <v>52574115</v>
      </c>
      <c r="E255" s="52" t="str">
        <f>'Link In'!D306</f>
        <v>Cell Phone - Customer Accounting</v>
      </c>
      <c r="F255" s="36" t="str">
        <f>'Link In'!E306</f>
        <v>675.7</v>
      </c>
      <c r="G255" s="51">
        <f>'Link In'!F306</f>
        <v>1823.22</v>
      </c>
      <c r="H255" s="51">
        <f t="shared" si="26"/>
        <v>125.77999999999997</v>
      </c>
      <c r="I255" s="51">
        <f>'Link In'!H306</f>
        <v>1949</v>
      </c>
    </row>
    <row r="256" spans="1:9" x14ac:dyDescent="0.25">
      <c r="A256" s="36">
        <f t="shared" ref="A256:A320" si="27">A255+1</f>
        <v>243</v>
      </c>
      <c r="B256" s="24"/>
      <c r="D256" s="78">
        <f>'Link In'!C307</f>
        <v>52574116</v>
      </c>
      <c r="E256" s="52" t="str">
        <f>'Link In'!D307</f>
        <v>Cell Phone - Admin &amp; General</v>
      </c>
      <c r="F256" s="36" t="str">
        <f>'Link In'!E307</f>
        <v>675.8</v>
      </c>
      <c r="G256" s="51">
        <f>'Link In'!F307</f>
        <v>65033.994045999993</v>
      </c>
      <c r="H256" s="51">
        <f t="shared" si="26"/>
        <v>4474.0059540000075</v>
      </c>
      <c r="I256" s="51">
        <f>'Link In'!H307</f>
        <v>69508</v>
      </c>
    </row>
    <row r="257" spans="1:9" x14ac:dyDescent="0.25">
      <c r="A257" s="36">
        <f t="shared" si="27"/>
        <v>244</v>
      </c>
      <c r="B257" s="24"/>
      <c r="D257" s="78">
        <f>'Link In'!C308</f>
        <v>52574200</v>
      </c>
      <c r="E257" s="52" t="str">
        <f>'Link In'!D308</f>
        <v>Data Lines - Admin &amp; General</v>
      </c>
      <c r="F257" s="36" t="str">
        <f>'Link In'!E308</f>
        <v>675.8</v>
      </c>
      <c r="G257" s="51">
        <f>'Link In'!F308</f>
        <v>27027.332247999999</v>
      </c>
      <c r="H257" s="51">
        <f t="shared" si="26"/>
        <v>1859.6677520000012</v>
      </c>
      <c r="I257" s="51">
        <f>'Link In'!H308</f>
        <v>28887</v>
      </c>
    </row>
    <row r="258" spans="1:9" x14ac:dyDescent="0.25">
      <c r="A258" s="36">
        <f t="shared" si="27"/>
        <v>245</v>
      </c>
      <c r="B258" s="24"/>
      <c r="D258" s="78">
        <f>'Link In'!C309</f>
        <v>52574300</v>
      </c>
      <c r="E258" s="52" t="str">
        <f>'Link In'!D309</f>
        <v>Wireless - Service First - Natural Account</v>
      </c>
      <c r="F258" s="36" t="str">
        <f>'Link In'!E309</f>
        <v>675.8</v>
      </c>
      <c r="G258" s="51">
        <f>'Link In'!F309</f>
        <v>0</v>
      </c>
      <c r="H258" s="51">
        <f t="shared" si="26"/>
        <v>0</v>
      </c>
      <c r="I258" s="51">
        <f>'Link In'!H309</f>
        <v>0</v>
      </c>
    </row>
    <row r="259" spans="1:9" x14ac:dyDescent="0.25">
      <c r="A259" s="36">
        <f t="shared" si="27"/>
        <v>246</v>
      </c>
      <c r="B259" s="24"/>
      <c r="D259" s="189">
        <f>'Link In'!C310</f>
        <v>52574316</v>
      </c>
      <c r="E259" s="144" t="str">
        <f>'Link In'!D310</f>
        <v>Wireless - Service First - Admin &amp; General</v>
      </c>
      <c r="F259" s="135" t="str">
        <f>'Link In'!E310</f>
        <v>675.8</v>
      </c>
      <c r="G259" s="142">
        <f>'Link In'!F310</f>
        <v>97395.3995</v>
      </c>
      <c r="H259" s="142">
        <f t="shared" si="26"/>
        <v>6700.6005000000005</v>
      </c>
      <c r="I259" s="142">
        <f>'Link In'!H310</f>
        <v>104096</v>
      </c>
    </row>
    <row r="260" spans="1:9" x14ac:dyDescent="0.25">
      <c r="A260" s="36">
        <f t="shared" si="27"/>
        <v>247</v>
      </c>
      <c r="B260" s="24"/>
      <c r="D260" s="78"/>
      <c r="F260" s="24" t="s">
        <v>772</v>
      </c>
      <c r="G260" s="143">
        <f>'Link In'!F311</f>
        <v>304973.16964800004</v>
      </c>
      <c r="H260" s="143">
        <f>SUM(H245:H259)</f>
        <v>20981.83035199999</v>
      </c>
      <c r="I260" s="143">
        <f>SUM(I245:I259)</f>
        <v>325955</v>
      </c>
    </row>
    <row r="261" spans="1:9" x14ac:dyDescent="0.25">
      <c r="A261" s="36">
        <f t="shared" si="27"/>
        <v>248</v>
      </c>
      <c r="B261" s="24"/>
      <c r="D261" s="78"/>
      <c r="F261" s="36"/>
      <c r="G261" s="51"/>
      <c r="H261" s="51" t="s">
        <v>894</v>
      </c>
      <c r="I261" s="143"/>
    </row>
    <row r="262" spans="1:9" ht="30" x14ac:dyDescent="0.25">
      <c r="A262" s="36">
        <f t="shared" si="27"/>
        <v>249</v>
      </c>
      <c r="B262" s="24">
        <v>401</v>
      </c>
      <c r="C262" s="128" t="str">
        <f>'Link In'!B312</f>
        <v>Postage, printing and stationary</v>
      </c>
      <c r="D262" s="78">
        <f>'Link In'!C312</f>
        <v>52562500</v>
      </c>
      <c r="E262" s="52" t="str">
        <f>'Link In'!D312</f>
        <v>Overnight Shipping - Natural Account</v>
      </c>
      <c r="F262" s="36" t="str">
        <f>'Link In'!E312</f>
        <v>675.8</v>
      </c>
      <c r="G262" s="51">
        <f>'Link In'!F312</f>
        <v>0</v>
      </c>
      <c r="H262" s="51">
        <f t="shared" ref="H262" si="28">I262-G262</f>
        <v>0</v>
      </c>
      <c r="I262" s="51">
        <f>'Link In'!H312</f>
        <v>0</v>
      </c>
    </row>
    <row r="263" spans="1:9" x14ac:dyDescent="0.25">
      <c r="A263" s="36">
        <f t="shared" si="27"/>
        <v>250</v>
      </c>
      <c r="B263" s="24"/>
      <c r="D263" s="78">
        <f>'Link In'!C313</f>
        <v>52562511</v>
      </c>
      <c r="E263" s="52" t="str">
        <f>'Link In'!D313</f>
        <v>Overnight Shipping - Source of Supply</v>
      </c>
      <c r="F263" s="36" t="str">
        <f>'Link In'!E313</f>
        <v>675.1</v>
      </c>
      <c r="G263" s="51">
        <f>'Link In'!F313</f>
        <v>0</v>
      </c>
      <c r="H263" s="51">
        <f t="shared" ref="H263:H269" si="29">I263-G263</f>
        <v>0</v>
      </c>
      <c r="I263" s="51">
        <f>'Link In'!H313</f>
        <v>0</v>
      </c>
    </row>
    <row r="264" spans="1:9" x14ac:dyDescent="0.25">
      <c r="A264" s="36">
        <f t="shared" si="27"/>
        <v>251</v>
      </c>
      <c r="B264" s="24"/>
      <c r="D264" s="78">
        <f>'Link In'!C314</f>
        <v>52562513</v>
      </c>
      <c r="E264" s="52" t="str">
        <f>'Link In'!D314</f>
        <v>Overnight Shipping - Water Treatment</v>
      </c>
      <c r="F264" s="36" t="str">
        <f>'Link In'!E314</f>
        <v>675.3</v>
      </c>
      <c r="G264" s="51">
        <f>'Link In'!F314</f>
        <v>9110.5049999999992</v>
      </c>
      <c r="H264" s="51">
        <f t="shared" si="29"/>
        <v>-1295.8949999999995</v>
      </c>
      <c r="I264" s="51">
        <f>'Link In'!H314</f>
        <v>7814.61</v>
      </c>
    </row>
    <row r="265" spans="1:9" x14ac:dyDescent="0.25">
      <c r="A265" s="36">
        <f t="shared" si="27"/>
        <v>252</v>
      </c>
      <c r="B265" s="24"/>
      <c r="D265" s="78">
        <f>'Link In'!C315</f>
        <v>52562514</v>
      </c>
      <c r="E265" s="52" t="str">
        <f>'Link In'!D315</f>
        <v>Overnight Shipping - Transmission &amp; Distribution</v>
      </c>
      <c r="F265" s="36" t="str">
        <f>'Link In'!E315</f>
        <v>675.5</v>
      </c>
      <c r="G265" s="51">
        <f>'Link In'!F315</f>
        <v>350.7</v>
      </c>
      <c r="H265" s="51">
        <f t="shared" si="29"/>
        <v>-123.06</v>
      </c>
      <c r="I265" s="51">
        <f>'Link In'!H315</f>
        <v>227.64</v>
      </c>
    </row>
    <row r="266" spans="1:9" x14ac:dyDescent="0.25">
      <c r="A266" s="36">
        <f t="shared" si="27"/>
        <v>253</v>
      </c>
      <c r="B266" s="24"/>
      <c r="D266" s="78">
        <f>'Link In'!C316</f>
        <v>52562516</v>
      </c>
      <c r="E266" s="52" t="str">
        <f>'Link In'!D316</f>
        <v>Overnight Shipping - Admin &amp; General</v>
      </c>
      <c r="F266" s="36" t="str">
        <f>'Link In'!E316</f>
        <v>675.8</v>
      </c>
      <c r="G266" s="51">
        <f>'Link In'!F316</f>
        <v>1481.81</v>
      </c>
      <c r="H266" s="51">
        <f t="shared" si="29"/>
        <v>159.17000000000007</v>
      </c>
      <c r="I266" s="51">
        <f>'Link In'!H316</f>
        <v>1640.98</v>
      </c>
    </row>
    <row r="267" spans="1:9" x14ac:dyDescent="0.25">
      <c r="A267" s="36">
        <f t="shared" si="27"/>
        <v>254</v>
      </c>
      <c r="B267" s="24"/>
      <c r="D267" s="78">
        <f>'Link In'!C317</f>
        <v>52566000</v>
      </c>
      <c r="E267" s="52" t="str">
        <f>'Link In'!D317</f>
        <v>Postage - Natural Account</v>
      </c>
      <c r="F267" s="36" t="str">
        <f>'Link In'!E317</f>
        <v>675.8</v>
      </c>
      <c r="G267" s="51">
        <f>'Link In'!F317</f>
        <v>0</v>
      </c>
      <c r="H267" s="51">
        <f t="shared" si="29"/>
        <v>0</v>
      </c>
      <c r="I267" s="51">
        <f>'Link In'!H317</f>
        <v>0</v>
      </c>
    </row>
    <row r="268" spans="1:9" x14ac:dyDescent="0.25">
      <c r="A268" s="36">
        <f t="shared" si="27"/>
        <v>255</v>
      </c>
      <c r="B268" s="24"/>
      <c r="D268" s="78">
        <f>'Link In'!C318</f>
        <v>52566016</v>
      </c>
      <c r="E268" s="52" t="str">
        <f>'Link In'!D318</f>
        <v>Postage - Admin &amp; General</v>
      </c>
      <c r="F268" s="36" t="str">
        <f>'Link In'!E318</f>
        <v>675.8</v>
      </c>
      <c r="G268" s="51">
        <f>'Link In'!F318</f>
        <v>21011.26</v>
      </c>
      <c r="H268" s="51">
        <f t="shared" si="29"/>
        <v>14243.16</v>
      </c>
      <c r="I268" s="51">
        <f>'Link In'!H318</f>
        <v>35254.42</v>
      </c>
    </row>
    <row r="269" spans="1:9" x14ac:dyDescent="0.25">
      <c r="A269" s="36">
        <f t="shared" si="27"/>
        <v>256</v>
      </c>
      <c r="B269" s="24"/>
      <c r="C269" s="140"/>
      <c r="D269" s="189">
        <f>'Link In'!C319</f>
        <v>52566700</v>
      </c>
      <c r="E269" s="144" t="str">
        <f>'Link In'!D319</f>
        <v>Printing</v>
      </c>
      <c r="F269" s="135" t="str">
        <f>'Link In'!E319</f>
        <v>675.8</v>
      </c>
      <c r="G269" s="142">
        <f>'Link In'!F319</f>
        <v>1363.5750000000003</v>
      </c>
      <c r="H269" s="142">
        <f t="shared" si="29"/>
        <v>558.0949999999998</v>
      </c>
      <c r="I269" s="142">
        <f>'Link In'!H319</f>
        <v>1921.67</v>
      </c>
    </row>
    <row r="270" spans="1:9" x14ac:dyDescent="0.25">
      <c r="A270" s="36">
        <f t="shared" si="27"/>
        <v>257</v>
      </c>
      <c r="B270" s="24"/>
      <c r="D270" s="78"/>
      <c r="F270" s="24" t="s">
        <v>772</v>
      </c>
      <c r="G270" s="143">
        <f>'Link In'!F320</f>
        <v>33317.85</v>
      </c>
      <c r="H270" s="143">
        <f>SUM(H262:H269)</f>
        <v>13541.47</v>
      </c>
      <c r="I270" s="143">
        <f>SUM(I262:I269)</f>
        <v>46859.319999999992</v>
      </c>
    </row>
    <row r="271" spans="1:9" x14ac:dyDescent="0.25">
      <c r="A271" s="36">
        <f t="shared" si="27"/>
        <v>258</v>
      </c>
      <c r="B271" s="24"/>
      <c r="D271" s="78"/>
      <c r="F271" s="36"/>
      <c r="G271" s="51"/>
      <c r="H271" s="51"/>
      <c r="I271" s="143"/>
    </row>
    <row r="272" spans="1:9" ht="30" x14ac:dyDescent="0.25">
      <c r="A272" s="36">
        <f t="shared" si="27"/>
        <v>259</v>
      </c>
      <c r="B272" s="24">
        <v>401</v>
      </c>
      <c r="C272" s="128" t="str">
        <f>'Link In'!B325</f>
        <v>Office supplies and services</v>
      </c>
      <c r="D272" s="78">
        <f>'Link In'!C321</f>
        <v>52510000</v>
      </c>
      <c r="E272" s="52" t="str">
        <f>'Link In'!D321</f>
        <v>Bank Service Charges - Natural Account</v>
      </c>
      <c r="F272" s="36" t="str">
        <f>'Link In'!E321</f>
        <v>675.8</v>
      </c>
      <c r="G272" s="51">
        <f>'Link In'!F321</f>
        <v>0</v>
      </c>
      <c r="H272" s="51">
        <f>'Link In'!G321</f>
        <v>0</v>
      </c>
      <c r="I272" s="51">
        <f>'Link In'!H321</f>
        <v>0</v>
      </c>
    </row>
    <row r="273" spans="1:9" x14ac:dyDescent="0.25">
      <c r="A273" s="36">
        <f t="shared" si="27"/>
        <v>260</v>
      </c>
      <c r="B273" s="24"/>
      <c r="C273" s="128"/>
      <c r="D273" s="78">
        <f>'Link In'!C322</f>
        <v>52510016</v>
      </c>
      <c r="E273" s="52" t="str">
        <f>'Link In'!D322</f>
        <v>Bank Service Charges - Admin &amp; General</v>
      </c>
      <c r="F273" s="36" t="str">
        <f>'Link In'!E322</f>
        <v>675.8</v>
      </c>
      <c r="G273" s="51">
        <f>'Link In'!F322</f>
        <v>0</v>
      </c>
      <c r="H273" s="51">
        <f>'Link In'!G322</f>
        <v>0</v>
      </c>
      <c r="I273" s="51">
        <f>'Link In'!H322</f>
        <v>0</v>
      </c>
    </row>
    <row r="274" spans="1:9" x14ac:dyDescent="0.25">
      <c r="A274" s="36">
        <f t="shared" si="27"/>
        <v>261</v>
      </c>
      <c r="B274" s="24"/>
      <c r="C274" s="128"/>
      <c r="D274" s="78">
        <f>'Link In'!C323</f>
        <v>52512500</v>
      </c>
      <c r="E274" s="52" t="str">
        <f>'Link In'!D323</f>
        <v>Books &amp; Publications</v>
      </c>
      <c r="F274" s="36" t="str">
        <f>'Link In'!E323</f>
        <v>675.8</v>
      </c>
      <c r="G274" s="51">
        <f>'Link In'!F323</f>
        <v>0</v>
      </c>
      <c r="H274" s="51">
        <f>'Link In'!G323</f>
        <v>0</v>
      </c>
      <c r="I274" s="51">
        <f>'Link In'!H323</f>
        <v>0</v>
      </c>
    </row>
    <row r="275" spans="1:9" x14ac:dyDescent="0.25">
      <c r="A275" s="36">
        <f t="shared" si="27"/>
        <v>262</v>
      </c>
      <c r="B275" s="24"/>
      <c r="D275" s="78">
        <f>'Link In'!C324</f>
        <v>52526100</v>
      </c>
      <c r="E275" s="52" t="str">
        <f>'Link In'!D324</f>
        <v>Credit Line Fees Interco</v>
      </c>
      <c r="F275" s="36" t="str">
        <f>'Link In'!E324</f>
        <v>675.8</v>
      </c>
      <c r="G275" s="51">
        <f>'Link In'!F324</f>
        <v>91639.498259333341</v>
      </c>
      <c r="H275" s="51">
        <f>'Link In'!G324</f>
        <v>15211.46</v>
      </c>
      <c r="I275" s="51">
        <f>'Link In'!H324</f>
        <v>106850.96</v>
      </c>
    </row>
    <row r="276" spans="1:9" x14ac:dyDescent="0.25">
      <c r="A276" s="36">
        <f t="shared" si="27"/>
        <v>263</v>
      </c>
      <c r="B276" s="24"/>
      <c r="D276" s="78">
        <f>'Link In'!C325</f>
        <v>52542000</v>
      </c>
      <c r="E276" s="52" t="str">
        <f>'Link In'!D325</f>
        <v>Forms - Natural Account</v>
      </c>
      <c r="F276" s="36" t="str">
        <f>'Link In'!E325</f>
        <v>675.8</v>
      </c>
      <c r="G276" s="51">
        <f>'Link In'!F325</f>
        <v>0</v>
      </c>
      <c r="H276" s="51">
        <f>'Link In'!G325</f>
        <v>0</v>
      </c>
      <c r="I276" s="51">
        <f>'Link In'!H325</f>
        <v>0</v>
      </c>
    </row>
    <row r="277" spans="1:9" x14ac:dyDescent="0.25">
      <c r="A277" s="36">
        <f t="shared" si="27"/>
        <v>264</v>
      </c>
      <c r="B277" s="24"/>
      <c r="D277" s="78">
        <f>'Link In'!C326</f>
        <v>52542016</v>
      </c>
      <c r="E277" s="52" t="str">
        <f>'Link In'!D326</f>
        <v>Forms - Admin &amp; General</v>
      </c>
      <c r="F277" s="36" t="str">
        <f>'Link In'!E326</f>
        <v>675.8</v>
      </c>
      <c r="G277" s="51">
        <f>'Link In'!F326</f>
        <v>0</v>
      </c>
      <c r="H277" s="51">
        <f>'Link In'!G326</f>
        <v>0</v>
      </c>
      <c r="I277" s="51">
        <f>'Link In'!H326</f>
        <v>0</v>
      </c>
    </row>
    <row r="278" spans="1:9" x14ac:dyDescent="0.25">
      <c r="A278" s="36">
        <f t="shared" si="27"/>
        <v>265</v>
      </c>
      <c r="B278" s="24"/>
      <c r="D278" s="78">
        <f>'Link In'!C327</f>
        <v>52562000</v>
      </c>
      <c r="E278" s="52" t="str">
        <f>'Link In'!D327</f>
        <v>Office &amp; Admin Supplies - Natural Account</v>
      </c>
      <c r="F278" s="36" t="str">
        <f>'Link In'!E327</f>
        <v>675.8</v>
      </c>
      <c r="G278" s="51">
        <f>'Link In'!F327</f>
        <v>0</v>
      </c>
      <c r="H278" s="51">
        <f>'Link In'!G327</f>
        <v>0</v>
      </c>
      <c r="I278" s="51">
        <f>'Link In'!H327</f>
        <v>0</v>
      </c>
    </row>
    <row r="279" spans="1:9" x14ac:dyDescent="0.25">
      <c r="A279" s="36">
        <f t="shared" si="27"/>
        <v>266</v>
      </c>
      <c r="B279" s="24"/>
      <c r="D279" s="78">
        <f>'Link In'!C328</f>
        <v>52562011</v>
      </c>
      <c r="E279" s="52" t="str">
        <f>'Link In'!D328</f>
        <v>Office &amp; Admin Supplies - Source of Supply</v>
      </c>
      <c r="F279" s="36" t="str">
        <f>'Link In'!E328</f>
        <v>675.1</v>
      </c>
      <c r="G279" s="51">
        <f>'Link In'!F328</f>
        <v>423.12884600000001</v>
      </c>
      <c r="H279" s="51">
        <f>'Link In'!G328</f>
        <v>29.11</v>
      </c>
      <c r="I279" s="51">
        <f>'Link In'!H328</f>
        <v>452.24</v>
      </c>
    </row>
    <row r="280" spans="1:9" x14ac:dyDescent="0.25">
      <c r="A280" s="36">
        <f t="shared" si="27"/>
        <v>267</v>
      </c>
      <c r="B280" s="24"/>
      <c r="D280" s="78">
        <f>'Link In'!C329</f>
        <v>52562013</v>
      </c>
      <c r="E280" s="52" t="str">
        <f>'Link In'!D329</f>
        <v>Office &amp; Admin Supplies - Water Treatment</v>
      </c>
      <c r="F280" s="36" t="str">
        <f>'Link In'!E329</f>
        <v>675.3</v>
      </c>
      <c r="G280" s="51">
        <f>'Link In'!F329</f>
        <v>17805.242392</v>
      </c>
      <c r="H280" s="51">
        <f>'Link In'!G329</f>
        <v>1225</v>
      </c>
      <c r="I280" s="51">
        <f>'Link In'!H329</f>
        <v>19030.240000000002</v>
      </c>
    </row>
    <row r="281" spans="1:9" x14ac:dyDescent="0.25">
      <c r="A281" s="36">
        <f t="shared" si="27"/>
        <v>268</v>
      </c>
      <c r="B281" s="24"/>
      <c r="D281" s="78">
        <f>'Link In'!C330</f>
        <v>52562014</v>
      </c>
      <c r="E281" s="52" t="str">
        <f>'Link In'!D330</f>
        <v>Office &amp; Admin Supplies - Transmssn &amp; Distr</v>
      </c>
      <c r="F281" s="36" t="str">
        <f>'Link In'!E330</f>
        <v>675.5</v>
      </c>
      <c r="G281" s="51">
        <f>'Link In'!F330</f>
        <v>13952.049244000002</v>
      </c>
      <c r="H281" s="51">
        <f>'Link In'!G330</f>
        <v>959.9</v>
      </c>
      <c r="I281" s="51">
        <f>'Link In'!H330</f>
        <v>14911.95</v>
      </c>
    </row>
    <row r="282" spans="1:9" x14ac:dyDescent="0.25">
      <c r="A282" s="36">
        <f t="shared" si="27"/>
        <v>269</v>
      </c>
      <c r="B282" s="24"/>
      <c r="D282" s="78">
        <f>'Link In'!C331</f>
        <v>52562015</v>
      </c>
      <c r="E282" s="52" t="str">
        <f>'Link In'!D331</f>
        <v>Office &amp; Admin Supplies - Customer Accounting</v>
      </c>
      <c r="F282" s="36" t="str">
        <f>'Link In'!E331</f>
        <v>675.7</v>
      </c>
      <c r="G282" s="51">
        <f>'Link In'!F331</f>
        <v>0</v>
      </c>
      <c r="H282" s="51">
        <f>'Link In'!G331</f>
        <v>0</v>
      </c>
      <c r="I282" s="51">
        <f>'Link In'!H331</f>
        <v>0</v>
      </c>
    </row>
    <row r="283" spans="1:9" x14ac:dyDescent="0.25">
      <c r="A283" s="36">
        <f t="shared" si="27"/>
        <v>270</v>
      </c>
      <c r="B283" s="24"/>
      <c r="D283" s="78">
        <f>'Link In'!C332</f>
        <v>52562016</v>
      </c>
      <c r="E283" s="52" t="str">
        <f>'Link In'!D332</f>
        <v>Office &amp; Admin Supplies - Admin &amp; General</v>
      </c>
      <c r="F283" s="36" t="str">
        <f>'Link In'!E332</f>
        <v>675.8</v>
      </c>
      <c r="G283" s="51">
        <f>'Link In'!F332</f>
        <v>10768.160158000001</v>
      </c>
      <c r="H283" s="51">
        <f>'Link In'!G332</f>
        <v>740.85</v>
      </c>
      <c r="I283" s="51">
        <f>'Link In'!H332</f>
        <v>11509.01</v>
      </c>
    </row>
    <row r="284" spans="1:9" x14ac:dyDescent="0.25">
      <c r="A284" s="36">
        <f t="shared" si="27"/>
        <v>271</v>
      </c>
      <c r="B284" s="24"/>
      <c r="D284" s="78">
        <f>'Link In'!C333</f>
        <v>52571500</v>
      </c>
      <c r="E284" s="52" t="str">
        <f>'Link In'!D333</f>
        <v>Software Licenses</v>
      </c>
      <c r="F284" s="36" t="str">
        <f>'Link In'!E333</f>
        <v>675.8</v>
      </c>
      <c r="G284" s="51">
        <f>'Link In'!F333</f>
        <v>56458.461093999998</v>
      </c>
      <c r="H284" s="51">
        <f>'Link In'!G333</f>
        <v>48661.72</v>
      </c>
      <c r="I284" s="51">
        <f>'Link In'!H333</f>
        <v>105120.18</v>
      </c>
    </row>
    <row r="285" spans="1:9" x14ac:dyDescent="0.25">
      <c r="A285" s="36">
        <f t="shared" si="27"/>
        <v>272</v>
      </c>
      <c r="B285" s="24"/>
      <c r="D285" s="78">
        <f>'Link In'!C334</f>
        <v>52582000</v>
      </c>
      <c r="E285" s="52" t="str">
        <f>'Link In'!D334</f>
        <v>Uniforms - Natural Account</v>
      </c>
      <c r="F285" s="36" t="str">
        <f>'Link In'!E334</f>
        <v>675.7</v>
      </c>
      <c r="G285" s="51">
        <f>'Link In'!F334</f>
        <v>0</v>
      </c>
      <c r="H285" s="51">
        <f>'Link In'!G334</f>
        <v>0</v>
      </c>
      <c r="I285" s="51">
        <f>'Link In'!H334</f>
        <v>0</v>
      </c>
    </row>
    <row r="286" spans="1:9" x14ac:dyDescent="0.25">
      <c r="A286" s="36">
        <f t="shared" si="27"/>
        <v>273</v>
      </c>
      <c r="B286" s="24"/>
      <c r="D286" s="78">
        <f>'Link In'!C335</f>
        <v>52582011</v>
      </c>
      <c r="E286" s="52" t="str">
        <f>'Link In'!D335</f>
        <v>Uniforms - Source of Supply</v>
      </c>
      <c r="F286" s="36" t="str">
        <f>'Link In'!E335</f>
        <v>675.1</v>
      </c>
      <c r="G286" s="51">
        <f>'Link In'!F335</f>
        <v>0</v>
      </c>
      <c r="H286" s="51">
        <f>'Link In'!G335</f>
        <v>0</v>
      </c>
      <c r="I286" s="51">
        <f>'Link In'!H335</f>
        <v>0</v>
      </c>
    </row>
    <row r="287" spans="1:9" x14ac:dyDescent="0.25">
      <c r="A287" s="36">
        <f t="shared" si="27"/>
        <v>274</v>
      </c>
      <c r="B287" s="24"/>
      <c r="D287" s="78">
        <f>'Link In'!C336</f>
        <v>52582012</v>
      </c>
      <c r="E287" s="52" t="str">
        <f>'Link In'!D336</f>
        <v>Uniforms - Pumping</v>
      </c>
      <c r="F287" s="36" t="str">
        <f>'Link In'!E336</f>
        <v>675.3</v>
      </c>
      <c r="G287" s="51">
        <f>'Link In'!F336</f>
        <v>0</v>
      </c>
      <c r="H287" s="51">
        <f>'Link In'!G336</f>
        <v>0</v>
      </c>
      <c r="I287" s="51">
        <f>'Link In'!H336</f>
        <v>0</v>
      </c>
    </row>
    <row r="288" spans="1:9" x14ac:dyDescent="0.25">
      <c r="A288" s="36">
        <f t="shared" si="27"/>
        <v>275</v>
      </c>
      <c r="B288" s="24"/>
      <c r="D288" s="78">
        <f>'Link In'!C337</f>
        <v>52582013</v>
      </c>
      <c r="E288" s="52" t="str">
        <f>'Link In'!D337</f>
        <v>Uniforms - Water Treatment</v>
      </c>
      <c r="F288" s="36" t="str">
        <f>'Link In'!E337</f>
        <v>675.3</v>
      </c>
      <c r="G288" s="51">
        <f>'Link In'!F337</f>
        <v>21971.117770000004</v>
      </c>
      <c r="H288" s="51">
        <f>'Link In'!G337</f>
        <v>-5405.15</v>
      </c>
      <c r="I288" s="51">
        <f>'Link In'!H337</f>
        <v>16565.97</v>
      </c>
    </row>
    <row r="289" spans="1:9" x14ac:dyDescent="0.25">
      <c r="A289" s="36">
        <f t="shared" si="27"/>
        <v>276</v>
      </c>
      <c r="B289" s="24"/>
      <c r="D289" s="78">
        <f>'Link In'!C338</f>
        <v>52582014</v>
      </c>
      <c r="E289" s="52" t="str">
        <f>'Link In'!D338</f>
        <v>Uniforms - Transmission &amp; Distribution</v>
      </c>
      <c r="F289" s="36" t="str">
        <f>'Link In'!E338</f>
        <v>675.5</v>
      </c>
      <c r="G289" s="51">
        <f>'Link In'!F338</f>
        <v>81617.658779999998</v>
      </c>
      <c r="H289" s="51">
        <f>'Link In'!G338</f>
        <v>-20078.88</v>
      </c>
      <c r="I289" s="51">
        <f>'Link In'!H338</f>
        <v>61538.78</v>
      </c>
    </row>
    <row r="290" spans="1:9" x14ac:dyDescent="0.25">
      <c r="A290" s="36">
        <f t="shared" si="27"/>
        <v>277</v>
      </c>
      <c r="B290" s="24"/>
      <c r="D290" s="78">
        <f>'Link In'!C339</f>
        <v>52582016</v>
      </c>
      <c r="E290" s="52" t="str">
        <f>'Link In'!D339</f>
        <v>Uniforms - Admin &amp; General</v>
      </c>
      <c r="F290" s="36" t="str">
        <f>'Link In'!E339</f>
        <v>675.7</v>
      </c>
      <c r="G290" s="51">
        <f>'Link In'!F339</f>
        <v>2824.1272640000007</v>
      </c>
      <c r="H290" s="51">
        <f>'Link In'!G339</f>
        <v>-694.77</v>
      </c>
      <c r="I290" s="51">
        <f>'Link In'!H339</f>
        <v>2129.36</v>
      </c>
    </row>
    <row r="291" spans="1:9" x14ac:dyDescent="0.25">
      <c r="A291" s="36">
        <f t="shared" si="27"/>
        <v>278</v>
      </c>
      <c r="B291" s="24"/>
      <c r="D291" s="78">
        <f>'Link In'!C340</f>
        <v>52599800</v>
      </c>
      <c r="E291" s="52" t="str">
        <f>'Link In'!D340</f>
        <v>PCard Undistributed</v>
      </c>
      <c r="F291" s="36" t="str">
        <f>'Link In'!E340</f>
        <v>675.8</v>
      </c>
      <c r="G291" s="51">
        <f>'Link In'!F340</f>
        <v>4226.7709260000011</v>
      </c>
      <c r="H291" s="51">
        <f>'Link In'!G340</f>
        <v>290.8</v>
      </c>
      <c r="I291" s="51">
        <f>'Link In'!H340</f>
        <v>4517.57</v>
      </c>
    </row>
    <row r="292" spans="1:9" x14ac:dyDescent="0.25">
      <c r="A292" s="36">
        <f t="shared" si="27"/>
        <v>279</v>
      </c>
      <c r="B292" s="24"/>
      <c r="C292" s="140"/>
      <c r="D292" s="189">
        <f>'Link In'!C341</f>
        <v>52801000</v>
      </c>
      <c r="E292" s="144" t="str">
        <f>'Link In'!D341</f>
        <v>Capital Purchases Clearing</v>
      </c>
      <c r="F292" s="135" t="str">
        <f>'Link In'!E341</f>
        <v>675.8</v>
      </c>
      <c r="G292" s="142">
        <f>'Link In'!F341</f>
        <v>0</v>
      </c>
      <c r="H292" s="142">
        <f>'Link In'!G341</f>
        <v>0</v>
      </c>
      <c r="I292" s="142">
        <f>'Link In'!H341</f>
        <v>0</v>
      </c>
    </row>
    <row r="293" spans="1:9" x14ac:dyDescent="0.25">
      <c r="A293" s="36">
        <f t="shared" si="27"/>
        <v>280</v>
      </c>
      <c r="B293" s="24"/>
      <c r="D293" s="78"/>
      <c r="F293" s="24" t="s">
        <v>772</v>
      </c>
      <c r="G293" s="143">
        <f>'Link In'!F344</f>
        <v>301686.21473333339</v>
      </c>
      <c r="H293" s="143">
        <f>SUM(H272:H292)</f>
        <v>40940.040000000015</v>
      </c>
      <c r="I293" s="143">
        <f>SUM(I272:I292)</f>
        <v>342626.26000000007</v>
      </c>
    </row>
    <row r="294" spans="1:9" x14ac:dyDescent="0.25">
      <c r="A294" s="36">
        <f t="shared" si="27"/>
        <v>281</v>
      </c>
      <c r="B294" s="24"/>
      <c r="D294" s="78"/>
      <c r="F294" s="36"/>
      <c r="G294" s="51"/>
      <c r="H294" s="51"/>
      <c r="I294" s="143"/>
    </row>
    <row r="295" spans="1:9" ht="30" x14ac:dyDescent="0.25">
      <c r="A295" s="36">
        <f t="shared" si="27"/>
        <v>282</v>
      </c>
      <c r="B295" s="24">
        <v>401</v>
      </c>
      <c r="C295" s="145" t="str">
        <f>'Link In'!B345</f>
        <v>Advertising &amp; marketing expenses</v>
      </c>
      <c r="D295" s="189">
        <f>'Link In'!C345</f>
        <v>52503000</v>
      </c>
      <c r="E295" s="144" t="str">
        <f>'Link In'!D345</f>
        <v>Advertising</v>
      </c>
      <c r="F295" s="135" t="str">
        <f>'Link In'!E345</f>
        <v>660.8</v>
      </c>
      <c r="G295" s="142">
        <f>'Link In'!F345</f>
        <v>0</v>
      </c>
      <c r="H295" s="142">
        <f>I295-G295</f>
        <v>0</v>
      </c>
      <c r="I295" s="142">
        <f>'Link In'!H345</f>
        <v>0</v>
      </c>
    </row>
    <row r="296" spans="1:9" x14ac:dyDescent="0.25">
      <c r="A296" s="36">
        <f t="shared" si="27"/>
        <v>283</v>
      </c>
      <c r="B296" s="24"/>
      <c r="F296" s="29" t="s">
        <v>772</v>
      </c>
      <c r="G296" s="143">
        <f>'Link In'!F345</f>
        <v>0</v>
      </c>
      <c r="H296" s="143">
        <f>H295</f>
        <v>0</v>
      </c>
      <c r="I296" s="143">
        <f>I295</f>
        <v>0</v>
      </c>
    </row>
    <row r="297" spans="1:9" x14ac:dyDescent="0.25">
      <c r="A297" s="36">
        <f t="shared" si="27"/>
        <v>284</v>
      </c>
      <c r="B297" s="24"/>
      <c r="G297" s="51"/>
      <c r="H297" s="51"/>
      <c r="I297" s="143"/>
    </row>
    <row r="298" spans="1:9" ht="30" x14ac:dyDescent="0.25">
      <c r="A298" s="36">
        <f t="shared" si="27"/>
        <v>285</v>
      </c>
      <c r="B298" s="24">
        <v>401</v>
      </c>
      <c r="C298" s="128" t="s">
        <v>51</v>
      </c>
      <c r="D298" s="74">
        <f>'Link In'!C347</f>
        <v>52534000</v>
      </c>
      <c r="E298" s="52" t="str">
        <f>'Link In'!D347</f>
        <v>Employee Expenses</v>
      </c>
      <c r="F298" s="36" t="str">
        <f>'Link In'!E347</f>
        <v>675.8</v>
      </c>
      <c r="G298" s="51">
        <f>'Link In'!F347</f>
        <v>96265.44877599999</v>
      </c>
      <c r="H298" s="51">
        <f t="shared" ref="H298" si="30">I298-G298</f>
        <v>6623.5512240000098</v>
      </c>
      <c r="I298" s="51">
        <f>'Link In'!H347</f>
        <v>102889</v>
      </c>
    </row>
    <row r="299" spans="1:9" x14ac:dyDescent="0.25">
      <c r="A299" s="36">
        <f t="shared" si="27"/>
        <v>286</v>
      </c>
      <c r="B299" s="24"/>
      <c r="D299" s="74">
        <f>'Link In'!C348</f>
        <v>52534200</v>
      </c>
      <c r="E299" s="52" t="str">
        <f>'Link In'!D348</f>
        <v>Conferences &amp; Registration</v>
      </c>
      <c r="F299" s="36" t="str">
        <f>'Link In'!E348</f>
        <v>675.8</v>
      </c>
      <c r="G299" s="51">
        <f>'Link In'!F348</f>
        <v>16064.776322000002</v>
      </c>
      <c r="H299" s="51">
        <f t="shared" ref="H299:H302" si="31">I299-G299</f>
        <v>1105.2236779999985</v>
      </c>
      <c r="I299" s="51">
        <f>'Link In'!H348</f>
        <v>17170</v>
      </c>
    </row>
    <row r="300" spans="1:9" x14ac:dyDescent="0.25">
      <c r="A300" s="36">
        <f t="shared" si="27"/>
        <v>287</v>
      </c>
      <c r="B300" s="24"/>
      <c r="D300" s="74">
        <f>'Link In'!C349</f>
        <v>52535000</v>
      </c>
      <c r="E300" s="52" t="str">
        <f>'Link In'!D349</f>
        <v>Meals Deductible</v>
      </c>
      <c r="F300" s="36" t="str">
        <f>'Link In'!E349</f>
        <v>675.8</v>
      </c>
      <c r="G300" s="51">
        <f>'Link In'!F349</f>
        <v>55199.200980000009</v>
      </c>
      <c r="H300" s="51">
        <f t="shared" si="31"/>
        <v>3797.7990199999913</v>
      </c>
      <c r="I300" s="51">
        <f>'Link In'!H349</f>
        <v>58997</v>
      </c>
    </row>
    <row r="301" spans="1:9" x14ac:dyDescent="0.25">
      <c r="A301" s="36">
        <f t="shared" si="27"/>
        <v>288</v>
      </c>
      <c r="B301" s="24"/>
      <c r="D301" s="74">
        <f>'Link In'!C350</f>
        <v>52535100</v>
      </c>
      <c r="E301" s="52" t="str">
        <f>'Link In'!D350</f>
        <v>Meals Non-Deductible</v>
      </c>
      <c r="F301" s="36" t="str">
        <f>'Link In'!E350</f>
        <v>675.8</v>
      </c>
      <c r="G301" s="51">
        <f>'Link In'!F350</f>
        <v>1292.622464</v>
      </c>
      <c r="H301" s="51">
        <f t="shared" si="31"/>
        <v>89.377535999999964</v>
      </c>
      <c r="I301" s="51">
        <f>'Link In'!H350</f>
        <v>1382</v>
      </c>
    </row>
    <row r="302" spans="1:9" x14ac:dyDescent="0.25">
      <c r="A302" s="36">
        <f t="shared" si="27"/>
        <v>289</v>
      </c>
      <c r="B302" s="24"/>
      <c r="C302" s="140"/>
      <c r="D302" s="146">
        <f>'Link In'!C351</f>
        <v>52567000</v>
      </c>
      <c r="E302" s="144" t="str">
        <f>'Link In'!D351</f>
        <v>Relocation Expenses</v>
      </c>
      <c r="F302" s="135" t="str">
        <f>'Link In'!E351</f>
        <v>675.8</v>
      </c>
      <c r="G302" s="142">
        <f>'Link In'!F351</f>
        <v>26521.794343600002</v>
      </c>
      <c r="H302" s="142">
        <f t="shared" si="31"/>
        <v>29458.205656399998</v>
      </c>
      <c r="I302" s="142">
        <f>'Link In'!H351</f>
        <v>55980</v>
      </c>
    </row>
    <row r="303" spans="1:9" x14ac:dyDescent="0.25">
      <c r="A303" s="36">
        <f t="shared" si="27"/>
        <v>290</v>
      </c>
      <c r="B303" s="24"/>
      <c r="F303" s="36"/>
      <c r="G303" s="143">
        <f>'Link In'!F352</f>
        <v>195343.8428856</v>
      </c>
      <c r="H303" s="143">
        <f>SUM(H298:H302)</f>
        <v>41074.157114399997</v>
      </c>
      <c r="I303" s="143">
        <f>SUM(I298:I302)</f>
        <v>236418</v>
      </c>
    </row>
    <row r="304" spans="1:9" x14ac:dyDescent="0.25">
      <c r="A304" s="36">
        <f t="shared" si="27"/>
        <v>291</v>
      </c>
      <c r="B304" s="24"/>
      <c r="F304" s="36"/>
      <c r="G304" s="51"/>
      <c r="H304" s="51"/>
      <c r="I304" s="143"/>
    </row>
    <row r="305" spans="1:9" ht="30" x14ac:dyDescent="0.25">
      <c r="A305" s="36">
        <f t="shared" si="27"/>
        <v>292</v>
      </c>
      <c r="B305" s="24">
        <v>401</v>
      </c>
      <c r="C305" s="128" t="str">
        <f>'Link In'!B353</f>
        <v>Miscellaneous expenses</v>
      </c>
      <c r="D305" s="74">
        <f>'Link In'!C353</f>
        <v>52000000</v>
      </c>
      <c r="E305" s="52" t="str">
        <f>'Link In'!D353</f>
        <v>M &amp; S  (O&amp;M) - Natural Account</v>
      </c>
      <c r="F305" s="36" t="str">
        <f>'Link In'!E353</f>
        <v>620.5</v>
      </c>
      <c r="G305" s="51">
        <f>'Link In'!F353</f>
        <v>4100</v>
      </c>
      <c r="H305" s="51">
        <f t="shared" ref="H305" si="32">I305-G305</f>
        <v>282.07999999999993</v>
      </c>
      <c r="I305" s="51">
        <f>'Link In'!H353</f>
        <v>4382.08</v>
      </c>
    </row>
    <row r="306" spans="1:9" x14ac:dyDescent="0.25">
      <c r="A306" s="36">
        <f t="shared" si="27"/>
        <v>293</v>
      </c>
      <c r="B306" s="24"/>
      <c r="D306" s="74">
        <f>'Link In'!C354</f>
        <v>52001100</v>
      </c>
      <c r="E306" s="52" t="str">
        <f>'Link In'!D354</f>
        <v>M &amp; S Oper - Source of Supply</v>
      </c>
      <c r="F306" s="36" t="str">
        <f>'Link In'!E354</f>
        <v>620.1</v>
      </c>
      <c r="G306" s="51">
        <f>'Link In'!F354</f>
        <v>7749</v>
      </c>
      <c r="H306" s="51">
        <f t="shared" ref="H306:H350" si="33">I306-G306</f>
        <v>533.18000000000029</v>
      </c>
      <c r="I306" s="51">
        <f>'Link In'!H354</f>
        <v>8282.18</v>
      </c>
    </row>
    <row r="307" spans="1:9" x14ac:dyDescent="0.25">
      <c r="A307" s="36">
        <f t="shared" si="27"/>
        <v>294</v>
      </c>
      <c r="B307" s="24"/>
      <c r="D307" s="74">
        <f>'Link In'!C355</f>
        <v>52001200</v>
      </c>
      <c r="E307" s="52" t="str">
        <f>'Link In'!D355</f>
        <v>M &amp; S Oper - Pumping</v>
      </c>
      <c r="F307" s="36" t="str">
        <f>'Link In'!E355</f>
        <v>620.1</v>
      </c>
      <c r="G307" s="51">
        <f>'Link In'!F355</f>
        <v>-55</v>
      </c>
      <c r="H307" s="51">
        <f t="shared" si="33"/>
        <v>-3.6199999999999974</v>
      </c>
      <c r="I307" s="51">
        <f>'Link In'!H355</f>
        <v>-58.62</v>
      </c>
    </row>
    <row r="308" spans="1:9" x14ac:dyDescent="0.25">
      <c r="A308" s="36">
        <f t="shared" si="27"/>
        <v>295</v>
      </c>
      <c r="B308" s="24"/>
      <c r="D308" s="74">
        <f>'Link In'!C356</f>
        <v>52001300</v>
      </c>
      <c r="E308" s="52" t="str">
        <f>'Link In'!D356</f>
        <v>M &amp; S Oper - Water Treatment</v>
      </c>
      <c r="F308" s="36" t="str">
        <f>'Link In'!E356</f>
        <v>620.3</v>
      </c>
      <c r="G308" s="51">
        <f>'Link In'!F356</f>
        <v>78556</v>
      </c>
      <c r="H308" s="51">
        <f t="shared" si="33"/>
        <v>5405.1399999999994</v>
      </c>
      <c r="I308" s="51">
        <f>'Link In'!H356</f>
        <v>83961.14</v>
      </c>
    </row>
    <row r="309" spans="1:9" x14ac:dyDescent="0.25">
      <c r="A309" s="36">
        <f t="shared" si="27"/>
        <v>296</v>
      </c>
      <c r="B309" s="24"/>
      <c r="D309" s="74">
        <f>'Link In'!C357</f>
        <v>52001400</v>
      </c>
      <c r="E309" s="52" t="str">
        <f>'Link In'!D357</f>
        <v>M &amp; S Oper - Transmission &amp; Distribution</v>
      </c>
      <c r="F309" s="36" t="str">
        <f>'Link In'!E357</f>
        <v>620.5</v>
      </c>
      <c r="G309" s="51">
        <f>'Link In'!F357</f>
        <v>68520</v>
      </c>
      <c r="H309" s="51">
        <f t="shared" si="33"/>
        <v>4713.8800000000047</v>
      </c>
      <c r="I309" s="51">
        <f>'Link In'!H357</f>
        <v>73233.88</v>
      </c>
    </row>
    <row r="310" spans="1:9" x14ac:dyDescent="0.25">
      <c r="A310" s="36">
        <f t="shared" si="27"/>
        <v>297</v>
      </c>
      <c r="B310" s="24"/>
      <c r="D310" s="74">
        <f>'Link In'!C358</f>
        <v>52001500</v>
      </c>
      <c r="E310" s="52" t="str">
        <f>'Link In'!D358</f>
        <v>M &amp; S Oper - Customer Accounting</v>
      </c>
      <c r="F310" s="36" t="str">
        <f>'Link In'!E358</f>
        <v>620.7</v>
      </c>
      <c r="G310" s="51">
        <f>'Link In'!F358</f>
        <v>0</v>
      </c>
      <c r="H310" s="51">
        <f t="shared" si="33"/>
        <v>0</v>
      </c>
      <c r="I310" s="51">
        <f>'Link In'!H358</f>
        <v>0</v>
      </c>
    </row>
    <row r="311" spans="1:9" x14ac:dyDescent="0.25">
      <c r="A311" s="36">
        <f t="shared" si="27"/>
        <v>298</v>
      </c>
      <c r="B311" s="24"/>
      <c r="D311" s="74">
        <f>'Link In'!C359</f>
        <v>52001600</v>
      </c>
      <c r="E311" s="52" t="str">
        <f>'Link In'!D359</f>
        <v>M &amp; S Oper - Admin &amp; General</v>
      </c>
      <c r="F311" s="36" t="str">
        <f>'Link In'!E359</f>
        <v>620.8</v>
      </c>
      <c r="G311" s="51">
        <f>'Link In'!F359</f>
        <v>218927</v>
      </c>
      <c r="H311" s="51">
        <f t="shared" si="33"/>
        <v>15062.220000000001</v>
      </c>
      <c r="I311" s="51">
        <f>'Link In'!H359</f>
        <v>233989.22</v>
      </c>
    </row>
    <row r="312" spans="1:9" x14ac:dyDescent="0.25">
      <c r="A312" s="36">
        <f t="shared" si="27"/>
        <v>299</v>
      </c>
      <c r="B312" s="24"/>
      <c r="D312" s="74">
        <f>'Link In'!C360</f>
        <v>52001601</v>
      </c>
      <c r="E312" s="52" t="str">
        <f>'Link In'!D360</f>
        <v>Shipper's Edge Freight w/o Inventory</v>
      </c>
      <c r="F312" s="36" t="str">
        <f>'Link In'!E360</f>
        <v>620.8</v>
      </c>
      <c r="G312" s="51">
        <f>'Link In'!F360</f>
        <v>12315</v>
      </c>
      <c r="H312" s="51">
        <f t="shared" ref="H312" si="34">I312-G312</f>
        <v>847.39999999999964</v>
      </c>
      <c r="I312" s="51">
        <f>'Link In'!H360</f>
        <v>13162.4</v>
      </c>
    </row>
    <row r="313" spans="1:9" x14ac:dyDescent="0.25">
      <c r="A313" s="36">
        <f t="shared" si="27"/>
        <v>300</v>
      </c>
      <c r="B313" s="24"/>
      <c r="D313" s="74">
        <f>'Link In'!C361</f>
        <v>52500000</v>
      </c>
      <c r="E313" s="52" t="str">
        <f>'Link In'!D361</f>
        <v>Misc Exp (O&amp;M) - Natural Acct</v>
      </c>
      <c r="F313" s="36" t="str">
        <f>'Link In'!E361</f>
        <v>675.8</v>
      </c>
      <c r="G313" s="51">
        <f>'Link In'!F361</f>
        <v>0</v>
      </c>
      <c r="H313" s="51">
        <f t="shared" si="33"/>
        <v>0</v>
      </c>
      <c r="I313" s="51">
        <f>'Link In'!H361</f>
        <v>0</v>
      </c>
    </row>
    <row r="314" spans="1:9" x14ac:dyDescent="0.25">
      <c r="A314" s="36">
        <f t="shared" si="27"/>
        <v>301</v>
      </c>
      <c r="B314" s="24"/>
      <c r="D314" s="74">
        <f>'Link In'!C362</f>
        <v>52501100</v>
      </c>
      <c r="E314" s="52" t="str">
        <f>'Link In'!D362</f>
        <v>Misc Oper - Source of Supply</v>
      </c>
      <c r="F314" s="36" t="str">
        <f>'Link In'!E362</f>
        <v>675.1</v>
      </c>
      <c r="G314" s="51">
        <f>'Link In'!F362</f>
        <v>0</v>
      </c>
      <c r="H314" s="51">
        <f t="shared" si="33"/>
        <v>0</v>
      </c>
      <c r="I314" s="51">
        <f>'Link In'!H362</f>
        <v>0</v>
      </c>
    </row>
    <row r="315" spans="1:9" x14ac:dyDescent="0.25">
      <c r="A315" s="36">
        <f t="shared" si="27"/>
        <v>302</v>
      </c>
      <c r="B315" s="24"/>
      <c r="D315" s="74">
        <f>'Link In'!C363</f>
        <v>52501200</v>
      </c>
      <c r="E315" s="52" t="str">
        <f>'Link In'!D363</f>
        <v>Misc Oper - Pumping</v>
      </c>
      <c r="F315" s="36" t="str">
        <f>'Link In'!E363</f>
        <v>675.1</v>
      </c>
      <c r="G315" s="51">
        <f>'Link In'!F363</f>
        <v>0</v>
      </c>
      <c r="H315" s="51">
        <f t="shared" si="33"/>
        <v>0</v>
      </c>
      <c r="I315" s="51">
        <f>'Link In'!H363</f>
        <v>0</v>
      </c>
    </row>
    <row r="316" spans="1:9" x14ac:dyDescent="0.25">
      <c r="A316" s="36">
        <f t="shared" si="27"/>
        <v>303</v>
      </c>
      <c r="B316" s="24"/>
      <c r="D316" s="74">
        <f>'Link In'!C364</f>
        <v>52501300</v>
      </c>
      <c r="E316" s="52" t="str">
        <f>'Link In'!D364</f>
        <v>Misc Oper - Water Treatment</v>
      </c>
      <c r="F316" s="36" t="str">
        <f>'Link In'!E364</f>
        <v>675.3</v>
      </c>
      <c r="G316" s="51">
        <f>'Link In'!F364</f>
        <v>14058</v>
      </c>
      <c r="H316" s="51">
        <f t="shared" si="33"/>
        <v>966.92000000000007</v>
      </c>
      <c r="I316" s="51">
        <f>'Link In'!H364</f>
        <v>15024.92</v>
      </c>
    </row>
    <row r="317" spans="1:9" x14ac:dyDescent="0.25">
      <c r="A317" s="36">
        <f t="shared" si="27"/>
        <v>304</v>
      </c>
      <c r="B317" s="24"/>
      <c r="D317" s="74">
        <f>'Link In'!C365</f>
        <v>52501400</v>
      </c>
      <c r="E317" s="52" t="str">
        <f>'Link In'!D365</f>
        <v>Misc Oper - Transmission &amp; Distribution</v>
      </c>
      <c r="F317" s="36" t="str">
        <f>'Link In'!E365</f>
        <v>675.5</v>
      </c>
      <c r="G317" s="51">
        <f>'Link In'!F365</f>
        <v>133479</v>
      </c>
      <c r="H317" s="51">
        <f t="shared" si="33"/>
        <v>9182.5199999999895</v>
      </c>
      <c r="I317" s="51">
        <f>'Link In'!H365</f>
        <v>142661.51999999999</v>
      </c>
    </row>
    <row r="318" spans="1:9" x14ac:dyDescent="0.25">
      <c r="A318" s="36">
        <f t="shared" si="27"/>
        <v>305</v>
      </c>
      <c r="B318" s="24"/>
      <c r="D318" s="74">
        <f>'Link In'!C366</f>
        <v>52501600</v>
      </c>
      <c r="E318" s="52" t="str">
        <f>'Link In'!D366</f>
        <v>Misc Oper - Admin &amp; General</v>
      </c>
      <c r="F318" s="36" t="str">
        <f>'Link In'!E366</f>
        <v>675.8</v>
      </c>
      <c r="G318" s="51">
        <f>'Link In'!F366</f>
        <v>343383</v>
      </c>
      <c r="H318" s="51">
        <f t="shared" si="33"/>
        <v>23624.820000000007</v>
      </c>
      <c r="I318" s="51">
        <f>'Link In'!H366</f>
        <v>367007.82</v>
      </c>
    </row>
    <row r="319" spans="1:9" x14ac:dyDescent="0.25">
      <c r="A319" s="36">
        <f t="shared" si="27"/>
        <v>306</v>
      </c>
      <c r="B319" s="24"/>
      <c r="D319" s="74">
        <f>'Link In'!C367</f>
        <v>52513200</v>
      </c>
      <c r="E319" s="52" t="str">
        <f>'Link In'!D367</f>
        <v>Business Development</v>
      </c>
      <c r="F319" s="36" t="str">
        <f>'Link In'!E367</f>
        <v>675.8</v>
      </c>
      <c r="G319" s="51">
        <f>'Link In'!F367</f>
        <v>0</v>
      </c>
      <c r="H319" s="51">
        <f t="shared" si="33"/>
        <v>0</v>
      </c>
      <c r="I319" s="51">
        <f>'Link In'!H367</f>
        <v>0</v>
      </c>
    </row>
    <row r="320" spans="1:9" x14ac:dyDescent="0.25">
      <c r="A320" s="36">
        <f t="shared" si="27"/>
        <v>307</v>
      </c>
      <c r="B320" s="24"/>
      <c r="D320" s="74">
        <f>'Link In'!C368</f>
        <v>52514000</v>
      </c>
      <c r="E320" s="52" t="str">
        <f>'Link In'!D368</f>
        <v>Charitable Contribution Deductible</v>
      </c>
      <c r="F320" s="36" t="str">
        <f>'Link In'!E368</f>
        <v>675.8</v>
      </c>
      <c r="G320" s="51">
        <f>'Link In'!F368</f>
        <v>52215</v>
      </c>
      <c r="H320" s="51">
        <f t="shared" si="33"/>
        <v>-52215</v>
      </c>
      <c r="I320" s="51">
        <f>'Link In'!H368</f>
        <v>0</v>
      </c>
    </row>
    <row r="321" spans="1:9" x14ac:dyDescent="0.25">
      <c r="A321" s="36">
        <f t="shared" ref="A321:A386" si="35">A320+1</f>
        <v>308</v>
      </c>
      <c r="B321" s="24"/>
      <c r="D321" s="74">
        <f>'Link In'!C369</f>
        <v>52514100</v>
      </c>
      <c r="E321" s="52" t="str">
        <f>'Link In'!D369</f>
        <v>Charitable Contribution Nondeductible</v>
      </c>
      <c r="F321" s="36" t="str">
        <f>'Link In'!E369</f>
        <v>675.8</v>
      </c>
      <c r="G321" s="51">
        <f>'Link In'!F369</f>
        <v>3060</v>
      </c>
      <c r="H321" s="51">
        <f t="shared" si="33"/>
        <v>-3060</v>
      </c>
      <c r="I321" s="51">
        <f>'Link In'!H369</f>
        <v>0</v>
      </c>
    </row>
    <row r="322" spans="1:9" x14ac:dyDescent="0.25">
      <c r="A322" s="36">
        <f t="shared" si="35"/>
        <v>309</v>
      </c>
      <c r="B322" s="24"/>
      <c r="D322" s="74">
        <f>'Link In'!C370</f>
        <v>52514500</v>
      </c>
      <c r="E322" s="52" t="str">
        <f>'Link In'!D370</f>
        <v>Charitable Donations - Health/Education/Environmnt</v>
      </c>
      <c r="F322" s="36" t="str">
        <f>'Link In'!E370</f>
        <v>675.8</v>
      </c>
      <c r="G322" s="51">
        <f>'Link In'!F370</f>
        <v>0</v>
      </c>
      <c r="H322" s="51">
        <f t="shared" si="33"/>
        <v>0</v>
      </c>
      <c r="I322" s="51">
        <f>'Link In'!H370</f>
        <v>0</v>
      </c>
    </row>
    <row r="323" spans="1:9" x14ac:dyDescent="0.25">
      <c r="A323" s="36">
        <f t="shared" si="35"/>
        <v>310</v>
      </c>
      <c r="B323" s="24"/>
      <c r="D323" s="74">
        <f>'Link In'!C371</f>
        <v>52514600</v>
      </c>
      <c r="E323" s="52" t="str">
        <f>'Link In'!D371</f>
        <v>Charitable Donations - Community</v>
      </c>
      <c r="F323" s="36" t="str">
        <f>'Link In'!E371</f>
        <v>675.8</v>
      </c>
      <c r="G323" s="51">
        <f>'Link In'!F371</f>
        <v>0</v>
      </c>
      <c r="H323" s="51">
        <f t="shared" si="33"/>
        <v>0</v>
      </c>
      <c r="I323" s="51">
        <f>'Link In'!H371</f>
        <v>0</v>
      </c>
    </row>
    <row r="324" spans="1:9" x14ac:dyDescent="0.25">
      <c r="A324" s="36">
        <f t="shared" si="35"/>
        <v>311</v>
      </c>
      <c r="B324" s="24"/>
      <c r="D324" s="74">
        <f>'Link In'!C372</f>
        <v>52514700</v>
      </c>
      <c r="E324" s="52" t="str">
        <f>'Link In'!D372</f>
        <v>Community Partnerships</v>
      </c>
      <c r="F324" s="36" t="str">
        <f>'Link In'!E372</f>
        <v>675.8</v>
      </c>
      <c r="G324" s="51">
        <f>'Link In'!F372</f>
        <v>0</v>
      </c>
      <c r="H324" s="51">
        <f t="shared" si="33"/>
        <v>0</v>
      </c>
      <c r="I324" s="51">
        <f>'Link In'!H372</f>
        <v>0</v>
      </c>
    </row>
    <row r="325" spans="1:9" x14ac:dyDescent="0.25">
      <c r="A325" s="36">
        <f t="shared" si="35"/>
        <v>312</v>
      </c>
      <c r="B325" s="24"/>
      <c r="D325" s="74">
        <f>'Link In'!C373</f>
        <v>52514900</v>
      </c>
      <c r="E325" s="52" t="str">
        <f>'Link In'!D373</f>
        <v>Customer Education</v>
      </c>
      <c r="F325" s="36" t="str">
        <f>'Link In'!E373</f>
        <v>675.8</v>
      </c>
      <c r="G325" s="51">
        <f>'Link In'!F373</f>
        <v>58561</v>
      </c>
      <c r="H325" s="51">
        <f t="shared" si="33"/>
        <v>4028.760000000002</v>
      </c>
      <c r="I325" s="51">
        <f>'Link In'!H373</f>
        <v>62589.760000000002</v>
      </c>
    </row>
    <row r="326" spans="1:9" x14ac:dyDescent="0.25">
      <c r="A326" s="36">
        <f t="shared" si="35"/>
        <v>313</v>
      </c>
      <c r="B326" s="24"/>
      <c r="D326" s="74">
        <f>'Link In'!C374</f>
        <v>52514901</v>
      </c>
      <c r="E326" s="52" t="str">
        <f>'Link In'!D374</f>
        <v>Customer Education Communication - Reg</v>
      </c>
      <c r="F326" s="36" t="str">
        <f>'Link In'!E374</f>
        <v>675.8</v>
      </c>
      <c r="G326" s="51">
        <f>'Link In'!F374</f>
        <v>27588</v>
      </c>
      <c r="H326" s="51">
        <f t="shared" si="33"/>
        <v>1897.880000000001</v>
      </c>
      <c r="I326" s="51">
        <f>'Link In'!H374</f>
        <v>29485.88</v>
      </c>
    </row>
    <row r="327" spans="1:9" x14ac:dyDescent="0.25">
      <c r="A327" s="36">
        <f t="shared" si="35"/>
        <v>314</v>
      </c>
      <c r="B327" s="24"/>
      <c r="D327" s="74">
        <f>'Link In'!C375</f>
        <v>52514903</v>
      </c>
      <c r="E327" s="52" t="str">
        <f>'Link In'!D375</f>
        <v>Customer Education Communication - Issues</v>
      </c>
      <c r="F327" s="36" t="str">
        <f>'Link In'!E375</f>
        <v>675.8</v>
      </c>
      <c r="G327" s="51">
        <f>'Link In'!F375</f>
        <v>0</v>
      </c>
      <c r="H327" s="51">
        <f t="shared" si="33"/>
        <v>0</v>
      </c>
      <c r="I327" s="51">
        <f>'Link In'!H375</f>
        <v>0</v>
      </c>
    </row>
    <row r="328" spans="1:9" x14ac:dyDescent="0.25">
      <c r="A328" s="36">
        <f t="shared" si="35"/>
        <v>315</v>
      </c>
      <c r="B328" s="24"/>
      <c r="D328" s="74">
        <f>'Link In'!C376</f>
        <v>52514904</v>
      </c>
      <c r="E328" s="52" t="str">
        <f>'Link In'!D376</f>
        <v>Customer Education Communication - Conservation</v>
      </c>
      <c r="F328" s="36" t="str">
        <f>'Link In'!E376</f>
        <v>675.8</v>
      </c>
      <c r="G328" s="51">
        <f>'Link In'!F376</f>
        <v>-5140</v>
      </c>
      <c r="H328" s="51">
        <f t="shared" si="33"/>
        <v>-354.27999999999975</v>
      </c>
      <c r="I328" s="51">
        <f>'Link In'!H376</f>
        <v>-5494.28</v>
      </c>
    </row>
    <row r="329" spans="1:9" x14ac:dyDescent="0.25">
      <c r="A329" s="36">
        <f t="shared" si="35"/>
        <v>316</v>
      </c>
      <c r="B329" s="24"/>
      <c r="D329" s="74">
        <f>'Link In'!C377</f>
        <v>52514905</v>
      </c>
      <c r="E329" s="52" t="str">
        <f>'Link In'!D377</f>
        <v>Customer Education Communication - Printed</v>
      </c>
      <c r="F329" s="36" t="str">
        <f>'Link In'!E377</f>
        <v>675.8</v>
      </c>
      <c r="G329" s="51">
        <f>'Link In'!F377</f>
        <v>0</v>
      </c>
      <c r="H329" s="51">
        <f t="shared" si="33"/>
        <v>0</v>
      </c>
      <c r="I329" s="51">
        <f>'Link In'!H377</f>
        <v>0</v>
      </c>
    </row>
    <row r="330" spans="1:9" x14ac:dyDescent="0.25">
      <c r="A330" s="36">
        <f t="shared" si="35"/>
        <v>317</v>
      </c>
      <c r="B330" s="24"/>
      <c r="D330" s="74">
        <f>'Link In'!C378</f>
        <v>52514907</v>
      </c>
      <c r="E330" s="52" t="str">
        <f>'Link In'!D378</f>
        <v>Customer Education - Press Releases</v>
      </c>
      <c r="F330" s="36" t="str">
        <f>'Link In'!E378</f>
        <v>675.8</v>
      </c>
      <c r="G330" s="51">
        <f>'Link In'!F378</f>
        <v>0</v>
      </c>
      <c r="H330" s="51">
        <f t="shared" si="33"/>
        <v>0</v>
      </c>
      <c r="I330" s="51">
        <f>'Link In'!H378</f>
        <v>0</v>
      </c>
    </row>
    <row r="331" spans="1:9" x14ac:dyDescent="0.25">
      <c r="A331" s="36">
        <f t="shared" si="35"/>
        <v>318</v>
      </c>
      <c r="B331" s="24"/>
      <c r="D331" s="74">
        <f>'Link In'!C379</f>
        <v>52514909</v>
      </c>
      <c r="E331" s="52" t="str">
        <f>'Link In'!D379</f>
        <v>Customer Education - Video &amp; Photo</v>
      </c>
      <c r="F331" s="36" t="str">
        <f>'Link In'!E379</f>
        <v>675.8</v>
      </c>
      <c r="G331" s="51">
        <f>'Link In'!F379</f>
        <v>752</v>
      </c>
      <c r="H331" s="51">
        <f t="shared" si="33"/>
        <v>52</v>
      </c>
      <c r="I331" s="51">
        <f>'Link In'!H379</f>
        <v>804</v>
      </c>
    </row>
    <row r="332" spans="1:9" x14ac:dyDescent="0.25">
      <c r="A332" s="36">
        <f t="shared" si="35"/>
        <v>319</v>
      </c>
      <c r="B332" s="24"/>
      <c r="D332" s="74">
        <f>'Link In'!C380</f>
        <v>52515000</v>
      </c>
      <c r="E332" s="52" t="str">
        <f>'Link In'!D380</f>
        <v>Community Relations - Events</v>
      </c>
      <c r="F332" s="36" t="str">
        <f>'Link In'!E380</f>
        <v>675.8</v>
      </c>
      <c r="G332" s="51">
        <f>'Link In'!F380</f>
        <v>2731</v>
      </c>
      <c r="H332" s="51">
        <f t="shared" si="33"/>
        <v>188.01999999999998</v>
      </c>
      <c r="I332" s="51">
        <f>'Link In'!H380</f>
        <v>2919.02</v>
      </c>
    </row>
    <row r="333" spans="1:9" x14ac:dyDescent="0.25">
      <c r="A333" s="36">
        <f t="shared" si="35"/>
        <v>320</v>
      </c>
      <c r="B333" s="24"/>
      <c r="D333" s="74">
        <f>'Link In'!C381</f>
        <v>52515001</v>
      </c>
      <c r="E333" s="52" t="str">
        <f>'Link In'!D381</f>
        <v>Community Relations - Specialty</v>
      </c>
      <c r="F333" s="36" t="str">
        <f>'Link In'!E381</f>
        <v>675.8</v>
      </c>
      <c r="G333" s="51">
        <f>'Link In'!F381</f>
        <v>23164</v>
      </c>
      <c r="H333" s="51">
        <f t="shared" si="33"/>
        <v>1594.2599999999984</v>
      </c>
      <c r="I333" s="51">
        <f>'Link In'!H381</f>
        <v>24758.26</v>
      </c>
    </row>
    <row r="334" spans="1:9" x14ac:dyDescent="0.25">
      <c r="A334" s="36">
        <f t="shared" si="35"/>
        <v>321</v>
      </c>
      <c r="B334" s="24"/>
      <c r="D334" s="74">
        <f>'Link In'!C382</f>
        <v>52522000</v>
      </c>
      <c r="E334" s="52" t="str">
        <f>'Link In'!D382</f>
        <v>Community Relations</v>
      </c>
      <c r="F334" s="36" t="str">
        <f>'Link In'!E382</f>
        <v>675.8</v>
      </c>
      <c r="G334" s="51">
        <f>'Link In'!F382</f>
        <v>0</v>
      </c>
      <c r="H334" s="51">
        <f t="shared" si="33"/>
        <v>0</v>
      </c>
      <c r="I334" s="51">
        <f>'Link In'!H382</f>
        <v>0</v>
      </c>
    </row>
    <row r="335" spans="1:9" x14ac:dyDescent="0.25">
      <c r="A335" s="36">
        <f t="shared" si="35"/>
        <v>322</v>
      </c>
      <c r="B335" s="24"/>
      <c r="D335" s="74">
        <f>'Link In'!C383</f>
        <v>52524000</v>
      </c>
      <c r="E335" s="52" t="str">
        <f>'Link In'!D383</f>
        <v>Co Dues/Membership Deductible</v>
      </c>
      <c r="F335" s="36" t="str">
        <f>'Link In'!E383</f>
        <v>675.8</v>
      </c>
      <c r="G335" s="51">
        <f>'Link In'!F383</f>
        <v>64484</v>
      </c>
      <c r="H335" s="51">
        <f t="shared" si="33"/>
        <v>4437.2799999999988</v>
      </c>
      <c r="I335" s="51">
        <f>'Link In'!H383</f>
        <v>68921.279999999999</v>
      </c>
    </row>
    <row r="336" spans="1:9" x14ac:dyDescent="0.25">
      <c r="A336" s="36">
        <f t="shared" si="35"/>
        <v>323</v>
      </c>
      <c r="B336" s="24"/>
      <c r="D336" s="74">
        <f>'Link In'!C384</f>
        <v>52524100</v>
      </c>
      <c r="E336" s="52" t="str">
        <f>'Link In'!D384</f>
        <v>Co Dues/Membership Nondeductible</v>
      </c>
      <c r="F336" s="36" t="str">
        <f>'Link In'!E384</f>
        <v>675.8</v>
      </c>
      <c r="G336" s="51">
        <f>'Link In'!F384</f>
        <v>0</v>
      </c>
      <c r="H336" s="51">
        <f t="shared" si="33"/>
        <v>0</v>
      </c>
      <c r="I336" s="51">
        <f>'Link In'!H384</f>
        <v>0</v>
      </c>
    </row>
    <row r="337" spans="1:9" x14ac:dyDescent="0.25">
      <c r="A337" s="36">
        <f t="shared" si="35"/>
        <v>324</v>
      </c>
      <c r="B337" s="24"/>
      <c r="D337" s="74">
        <f>'Link In'!C385</f>
        <v>52525000</v>
      </c>
      <c r="E337" s="52" t="str">
        <f>'Link In'!D385</f>
        <v>Condemnation Costs</v>
      </c>
      <c r="F337" s="36" t="str">
        <f>'Link In'!E385</f>
        <v>675.8</v>
      </c>
      <c r="G337" s="51">
        <f>'Link In'!F385</f>
        <v>0</v>
      </c>
      <c r="H337" s="51">
        <f t="shared" si="33"/>
        <v>0</v>
      </c>
      <c r="I337" s="51">
        <f>'Link In'!H385</f>
        <v>0</v>
      </c>
    </row>
    <row r="338" spans="1:9" x14ac:dyDescent="0.25">
      <c r="A338" s="36">
        <f t="shared" si="35"/>
        <v>325</v>
      </c>
      <c r="B338" s="24"/>
      <c r="D338" s="74">
        <f>'Link In'!C386</f>
        <v>52527000</v>
      </c>
      <c r="E338" s="52" t="str">
        <f>'Link In'!D386</f>
        <v>Directors Fees</v>
      </c>
      <c r="F338" s="36" t="str">
        <f>'Link In'!E386</f>
        <v>675.8</v>
      </c>
      <c r="G338" s="51">
        <f>'Link In'!F386</f>
        <v>21170</v>
      </c>
      <c r="H338" s="51">
        <f t="shared" si="33"/>
        <v>1456</v>
      </c>
      <c r="I338" s="51">
        <f>'Link In'!H386</f>
        <v>22626</v>
      </c>
    </row>
    <row r="339" spans="1:9" x14ac:dyDescent="0.25">
      <c r="A339" s="36">
        <f t="shared" si="35"/>
        <v>326</v>
      </c>
      <c r="B339" s="24"/>
      <c r="D339" s="74">
        <f>'Link In'!C387</f>
        <v>52540000</v>
      </c>
      <c r="E339" s="52" t="str">
        <f>'Link In'!D387</f>
        <v>Amort Bus Services Proj Exp</v>
      </c>
      <c r="F339" s="36" t="str">
        <f>'Link In'!E387</f>
        <v>675.8</v>
      </c>
      <c r="G339" s="51">
        <f>'Link In'!F387</f>
        <v>0</v>
      </c>
      <c r="H339" s="51">
        <f t="shared" si="33"/>
        <v>0</v>
      </c>
      <c r="I339" s="51">
        <f>'Link In'!H387</f>
        <v>0</v>
      </c>
    </row>
    <row r="340" spans="1:9" x14ac:dyDescent="0.25">
      <c r="A340" s="36">
        <f t="shared" si="35"/>
        <v>327</v>
      </c>
      <c r="B340" s="24"/>
      <c r="D340" s="74">
        <f>'Link In'!C388</f>
        <v>52548100</v>
      </c>
      <c r="E340" s="52" t="str">
        <f>'Link In'!D388</f>
        <v>Hiring Costs</v>
      </c>
      <c r="F340" s="36" t="str">
        <f>'Link In'!E388</f>
        <v>675.8</v>
      </c>
      <c r="G340" s="51">
        <f>'Link In'!F388</f>
        <v>0</v>
      </c>
      <c r="H340" s="51">
        <f t="shared" si="33"/>
        <v>0</v>
      </c>
      <c r="I340" s="51">
        <f>'Link In'!H388</f>
        <v>0</v>
      </c>
    </row>
    <row r="341" spans="1:9" x14ac:dyDescent="0.25">
      <c r="A341" s="36">
        <f t="shared" si="35"/>
        <v>328</v>
      </c>
      <c r="B341" s="24"/>
      <c r="D341" s="74">
        <f>'Link In'!C389</f>
        <v>52549000</v>
      </c>
      <c r="E341" s="52" t="str">
        <f>'Link In'!D389</f>
        <v>Injuries and Damages</v>
      </c>
      <c r="F341" s="36" t="str">
        <f>'Link In'!E389</f>
        <v>675.8</v>
      </c>
      <c r="G341" s="51">
        <f>'Link In'!F389</f>
        <v>0</v>
      </c>
      <c r="H341" s="51">
        <f t="shared" si="33"/>
        <v>0</v>
      </c>
      <c r="I341" s="51">
        <f>'Link In'!H389</f>
        <v>0</v>
      </c>
    </row>
    <row r="342" spans="1:9" x14ac:dyDescent="0.25">
      <c r="A342" s="36">
        <f t="shared" si="35"/>
        <v>329</v>
      </c>
      <c r="B342" s="24"/>
      <c r="D342" s="74">
        <f>'Link In'!C390</f>
        <v>52549500</v>
      </c>
      <c r="E342" s="52" t="str">
        <f>'Link In'!D390</f>
        <v>Inventory Physical Write-off Scrap</v>
      </c>
      <c r="F342" s="36" t="str">
        <f>'Link In'!E390</f>
        <v>675.8</v>
      </c>
      <c r="G342" s="51">
        <f>'Link In'!F390</f>
        <v>35246</v>
      </c>
      <c r="H342" s="51">
        <f t="shared" si="33"/>
        <v>2424.6999999999971</v>
      </c>
      <c r="I342" s="51">
        <f>'Link In'!H390</f>
        <v>37670.699999999997</v>
      </c>
    </row>
    <row r="343" spans="1:9" x14ac:dyDescent="0.25">
      <c r="A343" s="36">
        <f t="shared" si="35"/>
        <v>330</v>
      </c>
      <c r="B343" s="24"/>
      <c r="D343" s="74">
        <f>'Link In'!C391</f>
        <v>52554500</v>
      </c>
      <c r="E343" s="52" t="str">
        <f>'Link In'!D391</f>
        <v>Lab Supplies</v>
      </c>
      <c r="F343" s="36" t="str">
        <f>'Link In'!E391</f>
        <v>675.3</v>
      </c>
      <c r="G343" s="51">
        <f>'Link In'!F391</f>
        <v>138611</v>
      </c>
      <c r="H343" s="51">
        <f t="shared" si="33"/>
        <v>9536.3800000000047</v>
      </c>
      <c r="I343" s="51">
        <f>'Link In'!H391</f>
        <v>148147.38</v>
      </c>
    </row>
    <row r="344" spans="1:9" x14ac:dyDescent="0.25">
      <c r="A344" s="36">
        <f t="shared" si="35"/>
        <v>331</v>
      </c>
      <c r="B344" s="24"/>
      <c r="D344" s="74">
        <f>'Link In'!C392</f>
        <v>52556000</v>
      </c>
      <c r="E344" s="52" t="str">
        <f>'Link In'!D392</f>
        <v>Lobbying Expenses</v>
      </c>
      <c r="F344" s="36" t="str">
        <f>'Link In'!E392</f>
        <v>675.8</v>
      </c>
      <c r="G344" s="51">
        <f>'Link In'!F392</f>
        <v>0</v>
      </c>
      <c r="H344" s="51">
        <f t="shared" si="33"/>
        <v>0</v>
      </c>
      <c r="I344" s="51">
        <f>'Link In'!H392</f>
        <v>0</v>
      </c>
    </row>
    <row r="345" spans="1:9" x14ac:dyDescent="0.25">
      <c r="A345" s="36">
        <f t="shared" si="35"/>
        <v>332</v>
      </c>
      <c r="B345" s="24"/>
      <c r="D345" s="74">
        <f>'Link In'!C393</f>
        <v>52556500</v>
      </c>
      <c r="E345" s="52" t="str">
        <f>'Link In'!D393</f>
        <v>Low Income Pay Program</v>
      </c>
      <c r="F345" s="36" t="str">
        <f>'Link In'!E393</f>
        <v>675.8</v>
      </c>
      <c r="G345" s="51">
        <f>'Link In'!F393</f>
        <v>0</v>
      </c>
      <c r="H345" s="51">
        <f t="shared" si="33"/>
        <v>0</v>
      </c>
      <c r="I345" s="51">
        <f>'Link In'!H393</f>
        <v>0</v>
      </c>
    </row>
    <row r="346" spans="1:9" x14ac:dyDescent="0.25">
      <c r="A346" s="36">
        <f t="shared" si="35"/>
        <v>333</v>
      </c>
      <c r="B346" s="24"/>
      <c r="D346" s="74">
        <f>'Link In'!C394</f>
        <v>52564000</v>
      </c>
      <c r="E346" s="52" t="str">
        <f>'Link In'!D394</f>
        <v>Penalties Nondeductible</v>
      </c>
      <c r="F346" s="36" t="str">
        <f>'Link In'!E394</f>
        <v>675.8</v>
      </c>
      <c r="G346" s="51">
        <f>'Link In'!F394</f>
        <v>0</v>
      </c>
      <c r="H346" s="51">
        <f t="shared" si="33"/>
        <v>0</v>
      </c>
      <c r="I346" s="51">
        <f>'Link In'!H394</f>
        <v>0</v>
      </c>
    </row>
    <row r="347" spans="1:9" x14ac:dyDescent="0.25">
      <c r="A347" s="36">
        <f t="shared" si="35"/>
        <v>334</v>
      </c>
      <c r="B347" s="24"/>
      <c r="D347" s="74">
        <f>'Link In'!C395</f>
        <v>52568000</v>
      </c>
      <c r="E347" s="52" t="str">
        <f>'Link In'!D395</f>
        <v>Research &amp; Development</v>
      </c>
      <c r="F347" s="36" t="str">
        <f>'Link In'!E395</f>
        <v>675.8</v>
      </c>
      <c r="G347" s="51">
        <f>'Link In'!F395</f>
        <v>29739</v>
      </c>
      <c r="H347" s="51">
        <f t="shared" si="33"/>
        <v>2046.2799999999988</v>
      </c>
      <c r="I347" s="51">
        <f>'Link In'!H395</f>
        <v>31785.279999999999</v>
      </c>
    </row>
    <row r="348" spans="1:9" x14ac:dyDescent="0.25">
      <c r="A348" s="36">
        <f t="shared" si="35"/>
        <v>335</v>
      </c>
      <c r="B348" s="24"/>
      <c r="D348" s="74">
        <f>'Link In'!C396</f>
        <v>52579000</v>
      </c>
      <c r="E348" s="52" t="str">
        <f>'Link In'!D396</f>
        <v>Trustee Fees</v>
      </c>
      <c r="F348" s="36" t="str">
        <f>'Link In'!E396</f>
        <v>675.8</v>
      </c>
      <c r="G348" s="51">
        <f>'Link In'!F396</f>
        <v>22895</v>
      </c>
      <c r="H348" s="51">
        <f t="shared" si="33"/>
        <v>1575.119999999999</v>
      </c>
      <c r="I348" s="51">
        <f>'Link In'!H396</f>
        <v>24470.12</v>
      </c>
    </row>
    <row r="349" spans="1:9" x14ac:dyDescent="0.25">
      <c r="A349" s="36">
        <f t="shared" si="35"/>
        <v>336</v>
      </c>
      <c r="B349" s="24"/>
      <c r="D349" s="74">
        <f>'Link In'!C397</f>
        <v>52585000</v>
      </c>
      <c r="E349" s="52" t="str">
        <f>'Link In'!D397</f>
        <v>Discounts Available</v>
      </c>
      <c r="F349" s="36" t="str">
        <f>'Link In'!E397</f>
        <v>675.8</v>
      </c>
      <c r="G349" s="51">
        <f>'Link In'!F397</f>
        <v>-214239</v>
      </c>
      <c r="H349" s="51">
        <f t="shared" si="33"/>
        <v>-14740.059999999998</v>
      </c>
      <c r="I349" s="51">
        <f>'Link In'!H397</f>
        <v>-228979.06</v>
      </c>
    </row>
    <row r="350" spans="1:9" x14ac:dyDescent="0.25">
      <c r="A350" s="36">
        <f t="shared" si="35"/>
        <v>337</v>
      </c>
      <c r="B350" s="24"/>
      <c r="C350" s="140"/>
      <c r="D350" s="146">
        <f>'Link In'!C398</f>
        <v>52586000</v>
      </c>
      <c r="E350" s="144" t="str">
        <f>'Link In'!D398</f>
        <v>PO Small Price Differences - within tolerance</v>
      </c>
      <c r="F350" s="135" t="str">
        <f>'Link In'!E398</f>
        <v>675.8</v>
      </c>
      <c r="G350" s="142">
        <f>'Link In'!F398</f>
        <v>442</v>
      </c>
      <c r="H350" s="142">
        <f t="shared" si="33"/>
        <v>30.480000000000018</v>
      </c>
      <c r="I350" s="142">
        <f>'Link In'!H398</f>
        <v>472.48</v>
      </c>
    </row>
    <row r="351" spans="1:9" x14ac:dyDescent="0.25">
      <c r="A351" s="36">
        <f t="shared" si="35"/>
        <v>338</v>
      </c>
      <c r="B351" s="24"/>
      <c r="F351" s="24" t="s">
        <v>772</v>
      </c>
      <c r="G351" s="143">
        <f>'Link In'!F399</f>
        <v>1142311</v>
      </c>
      <c r="H351" s="143">
        <f>SUM(H305:H350)</f>
        <v>19512.360000000004</v>
      </c>
      <c r="I351" s="143">
        <f>SUM(I305:I350)</f>
        <v>1161823.3600000001</v>
      </c>
    </row>
    <row r="352" spans="1:9" x14ac:dyDescent="0.25">
      <c r="A352" s="36">
        <f t="shared" si="35"/>
        <v>339</v>
      </c>
      <c r="B352" s="24"/>
      <c r="F352" s="36"/>
      <c r="G352" s="51"/>
      <c r="H352" s="51"/>
      <c r="I352" s="143"/>
    </row>
    <row r="353" spans="1:9" x14ac:dyDescent="0.25">
      <c r="A353" s="36">
        <f t="shared" si="35"/>
        <v>340</v>
      </c>
      <c r="B353" s="24">
        <v>401</v>
      </c>
      <c r="C353" s="128" t="str">
        <f>'Link In'!B400</f>
        <v>Rents</v>
      </c>
      <c r="D353" s="74">
        <f>'Link In'!C400</f>
        <v>54110000</v>
      </c>
      <c r="E353" s="52" t="str">
        <f>'Link In'!D400</f>
        <v>Rents-Real Property - Natural Account</v>
      </c>
      <c r="F353" s="36" t="str">
        <f>'Link In'!E400</f>
        <v>641.8</v>
      </c>
      <c r="G353" s="51">
        <f>'Link In'!F400</f>
        <v>0</v>
      </c>
      <c r="H353" s="51">
        <f t="shared" ref="H353" si="36">I353-G353</f>
        <v>0</v>
      </c>
      <c r="I353" s="51">
        <f>'Link In'!H400</f>
        <v>0</v>
      </c>
    </row>
    <row r="354" spans="1:9" x14ac:dyDescent="0.25">
      <c r="A354" s="36">
        <f t="shared" si="35"/>
        <v>341</v>
      </c>
      <c r="B354" s="24"/>
      <c r="D354" s="74">
        <f>'Link In'!C401</f>
        <v>54110011</v>
      </c>
      <c r="E354" s="52" t="str">
        <f>'Link In'!D401</f>
        <v>Rents-Real Property - Source of Supply</v>
      </c>
      <c r="F354" s="36" t="str">
        <f>'Link In'!E401</f>
        <v>641.1</v>
      </c>
      <c r="G354" s="51">
        <f>'Link In'!F401</f>
        <v>29481.487657999998</v>
      </c>
      <c r="H354" s="51">
        <f t="shared" ref="H354:H362" si="37">I354-G354</f>
        <v>2028.5123420000018</v>
      </c>
      <c r="I354" s="51">
        <f>'Link In'!H401</f>
        <v>31510</v>
      </c>
    </row>
    <row r="355" spans="1:9" x14ac:dyDescent="0.25">
      <c r="A355" s="36">
        <f t="shared" si="35"/>
        <v>342</v>
      </c>
      <c r="B355" s="24"/>
      <c r="D355" s="74">
        <f>'Link In'!C402</f>
        <v>54110013</v>
      </c>
      <c r="E355" s="52" t="str">
        <f>'Link In'!D402</f>
        <v>Rents-Real Property - Water Treatment</v>
      </c>
      <c r="F355" s="36" t="str">
        <f>'Link In'!E402</f>
        <v>641.3</v>
      </c>
      <c r="G355" s="51">
        <f>'Link In'!F402</f>
        <v>13412.193801999998</v>
      </c>
      <c r="H355" s="51">
        <f t="shared" ref="H355" si="38">I355-G355</f>
        <v>922.80619800000204</v>
      </c>
      <c r="I355" s="51">
        <f>'Link In'!H402</f>
        <v>14335</v>
      </c>
    </row>
    <row r="356" spans="1:9" x14ac:dyDescent="0.25">
      <c r="A356" s="36">
        <f t="shared" si="35"/>
        <v>343</v>
      </c>
      <c r="B356" s="24"/>
      <c r="D356" s="74">
        <f>'Link In'!C403</f>
        <v>54110014</v>
      </c>
      <c r="E356" s="52" t="str">
        <f>'Link In'!D403</f>
        <v>Rents-Real Property - Transmission &amp; Distribution</v>
      </c>
      <c r="F356" s="36" t="str">
        <f>'Link In'!E403</f>
        <v>641.5</v>
      </c>
      <c r="G356" s="51">
        <f>'Link In'!F403</f>
        <v>10427.420598000001</v>
      </c>
      <c r="H356" s="51">
        <f t="shared" si="37"/>
        <v>717.57940199999939</v>
      </c>
      <c r="I356" s="51">
        <f>'Link In'!H403</f>
        <v>11145</v>
      </c>
    </row>
    <row r="357" spans="1:9" x14ac:dyDescent="0.25">
      <c r="A357" s="36">
        <f t="shared" si="35"/>
        <v>344</v>
      </c>
      <c r="B357" s="24"/>
      <c r="D357" s="74">
        <f>'Link In'!C404</f>
        <v>54110016</v>
      </c>
      <c r="E357" s="52" t="str">
        <f>'Link In'!D404</f>
        <v>Rents-Real Property - Admin &amp; General</v>
      </c>
      <c r="F357" s="36" t="str">
        <f>'Link In'!E404</f>
        <v>641.8</v>
      </c>
      <c r="G357" s="51">
        <f>'Link In'!F404</f>
        <v>0</v>
      </c>
      <c r="H357" s="51">
        <f t="shared" si="37"/>
        <v>0</v>
      </c>
      <c r="I357" s="51">
        <f>'Link In'!H404</f>
        <v>0</v>
      </c>
    </row>
    <row r="358" spans="1:9" x14ac:dyDescent="0.25">
      <c r="A358" s="36">
        <f t="shared" si="35"/>
        <v>345</v>
      </c>
      <c r="B358" s="24"/>
      <c r="D358" s="74">
        <f>'Link In'!C405</f>
        <v>54140000</v>
      </c>
      <c r="E358" s="52" t="str">
        <f>'Link In'!D405</f>
        <v>Rents-Equipment - Natural Account</v>
      </c>
      <c r="F358" s="36" t="str">
        <f>'Link In'!E405</f>
        <v>642.8</v>
      </c>
      <c r="G358" s="51">
        <f>'Link In'!F405</f>
        <v>0</v>
      </c>
      <c r="H358" s="51">
        <f t="shared" si="37"/>
        <v>0</v>
      </c>
      <c r="I358" s="51">
        <f>'Link In'!H405</f>
        <v>0</v>
      </c>
    </row>
    <row r="359" spans="1:9" x14ac:dyDescent="0.25">
      <c r="A359" s="36">
        <f t="shared" si="35"/>
        <v>346</v>
      </c>
      <c r="B359" s="24"/>
      <c r="D359" s="74">
        <f>'Link In'!C406</f>
        <v>54140011</v>
      </c>
      <c r="E359" s="52" t="str">
        <f>'Link In'!D406</f>
        <v>Rents-Equipment - Source of Supply</v>
      </c>
      <c r="F359" s="36" t="str">
        <f>'Link In'!E406</f>
        <v>642.1</v>
      </c>
      <c r="G359" s="51">
        <f>'Link In'!F406</f>
        <v>0</v>
      </c>
      <c r="H359" s="51">
        <f t="shared" si="37"/>
        <v>0</v>
      </c>
      <c r="I359" s="51">
        <f>'Link In'!H406</f>
        <v>0</v>
      </c>
    </row>
    <row r="360" spans="1:9" x14ac:dyDescent="0.25">
      <c r="A360" s="36">
        <f t="shared" si="35"/>
        <v>347</v>
      </c>
      <c r="B360" s="24"/>
      <c r="D360" s="74">
        <f>'Link In'!C407</f>
        <v>54140013</v>
      </c>
      <c r="E360" s="52" t="str">
        <f>'Link In'!D407</f>
        <v>Rents-Equipment - Water Treatment</v>
      </c>
      <c r="F360" s="36" t="str">
        <f>'Link In'!E407</f>
        <v>642.3</v>
      </c>
      <c r="G360" s="51">
        <f>'Link In'!F407</f>
        <v>0</v>
      </c>
      <c r="H360" s="51">
        <f t="shared" si="37"/>
        <v>0</v>
      </c>
      <c r="I360" s="51">
        <f>'Link In'!H407</f>
        <v>0</v>
      </c>
    </row>
    <row r="361" spans="1:9" x14ac:dyDescent="0.25">
      <c r="A361" s="36">
        <f t="shared" si="35"/>
        <v>348</v>
      </c>
      <c r="B361" s="24"/>
      <c r="D361" s="74">
        <f>'Link In'!C408</f>
        <v>54140014</v>
      </c>
      <c r="E361" s="52" t="str">
        <f>'Link In'!D408</f>
        <v>Rents-Equipment - Transmission &amp; Distribution</v>
      </c>
      <c r="F361" s="36" t="str">
        <f>'Link In'!E408</f>
        <v>642.5</v>
      </c>
      <c r="G361" s="51">
        <f>'Link In'!F408</f>
        <v>0</v>
      </c>
      <c r="H361" s="51">
        <f t="shared" si="37"/>
        <v>0</v>
      </c>
      <c r="I361" s="51">
        <f>'Link In'!H408</f>
        <v>0</v>
      </c>
    </row>
    <row r="362" spans="1:9" x14ac:dyDescent="0.25">
      <c r="A362" s="36">
        <f t="shared" si="35"/>
        <v>349</v>
      </c>
      <c r="B362" s="24"/>
      <c r="C362" s="140"/>
      <c r="D362" s="146">
        <f>'Link In'!C409</f>
        <v>54140016</v>
      </c>
      <c r="E362" s="144" t="str">
        <f>'Link In'!D409</f>
        <v>Rents-Equipment - Admin &amp; General</v>
      </c>
      <c r="F362" s="135" t="str">
        <f>'Link In'!E409</f>
        <v>642.8</v>
      </c>
      <c r="G362" s="142">
        <f>'Link In'!F409</f>
        <v>8912.598261000001</v>
      </c>
      <c r="H362" s="142">
        <f t="shared" si="37"/>
        <v>613.401738999999</v>
      </c>
      <c r="I362" s="142">
        <f>'Link In'!H409</f>
        <v>9526</v>
      </c>
    </row>
    <row r="363" spans="1:9" x14ac:dyDescent="0.25">
      <c r="A363" s="36">
        <f t="shared" si="35"/>
        <v>350</v>
      </c>
      <c r="B363" s="24"/>
      <c r="F363" s="24" t="s">
        <v>772</v>
      </c>
      <c r="G363" s="143">
        <f>'Link In'!F410</f>
        <v>62233.700318999989</v>
      </c>
      <c r="H363" s="143">
        <f>SUM(H353:H362)</f>
        <v>4282.2996810000022</v>
      </c>
      <c r="I363" s="143">
        <f>SUM(I353:I362)</f>
        <v>66516</v>
      </c>
    </row>
    <row r="364" spans="1:9" x14ac:dyDescent="0.25">
      <c r="A364" s="36">
        <f t="shared" si="35"/>
        <v>351</v>
      </c>
      <c r="B364" s="24"/>
      <c r="F364" s="36"/>
      <c r="G364" s="51"/>
      <c r="H364" s="51"/>
      <c r="I364" s="143"/>
    </row>
    <row r="365" spans="1:9" x14ac:dyDescent="0.25">
      <c r="A365" s="36">
        <f t="shared" si="35"/>
        <v>352</v>
      </c>
      <c r="B365" s="24">
        <v>401</v>
      </c>
      <c r="C365" s="128" t="str">
        <f>'Link In'!B411</f>
        <v>Transportation</v>
      </c>
      <c r="D365" s="74">
        <f>'Link In'!C411</f>
        <v>55000000</v>
      </c>
      <c r="E365" s="52" t="str">
        <f>'Link In'!D411</f>
        <v>Transportation (O&amp;M) - Natural Account</v>
      </c>
      <c r="F365" s="36" t="str">
        <f>'Link In'!E411</f>
        <v>650.8</v>
      </c>
      <c r="G365" s="51">
        <f>'Link In'!F411</f>
        <v>-14830.695000000007</v>
      </c>
      <c r="H365" s="51">
        <f t="shared" ref="H365" si="39">I365-G365</f>
        <v>-2250.4549999999945</v>
      </c>
      <c r="I365" s="51">
        <f>'Link In'!H411</f>
        <v>-17081.150000000001</v>
      </c>
    </row>
    <row r="366" spans="1:9" x14ac:dyDescent="0.25">
      <c r="A366" s="36">
        <f t="shared" si="35"/>
        <v>353</v>
      </c>
      <c r="B366" s="24"/>
      <c r="D366" s="74">
        <f>'Link In'!C412</f>
        <v>55000011</v>
      </c>
      <c r="E366" s="52" t="str">
        <f>'Link In'!D412</f>
        <v>Transportation Oper - Source of Supply</v>
      </c>
      <c r="F366" s="36" t="str">
        <f>'Link In'!E412</f>
        <v>650.1</v>
      </c>
      <c r="G366" s="51">
        <f>'Link In'!F412</f>
        <v>10.025</v>
      </c>
      <c r="H366" s="51">
        <f t="shared" ref="H366:H377" si="40">I366-G366</f>
        <v>11.025</v>
      </c>
      <c r="I366" s="51">
        <f>'Link In'!H412</f>
        <v>21.05</v>
      </c>
    </row>
    <row r="367" spans="1:9" x14ac:dyDescent="0.25">
      <c r="A367" s="36">
        <f t="shared" si="35"/>
        <v>354</v>
      </c>
      <c r="B367" s="24"/>
      <c r="D367" s="74">
        <f>'Link In'!C413</f>
        <v>55000013</v>
      </c>
      <c r="E367" s="52" t="str">
        <f>'Link In'!D413</f>
        <v>Transportation Oper - Water Treatment</v>
      </c>
      <c r="F367" s="36" t="str">
        <f>'Link In'!E413</f>
        <v>650.3</v>
      </c>
      <c r="G367" s="51">
        <f>'Link In'!F413</f>
        <v>11443.855</v>
      </c>
      <c r="H367" s="51">
        <f t="shared" si="40"/>
        <v>-982.40499999999884</v>
      </c>
      <c r="I367" s="51">
        <f>'Link In'!H413</f>
        <v>10461.450000000001</v>
      </c>
    </row>
    <row r="368" spans="1:9" x14ac:dyDescent="0.25">
      <c r="A368" s="36">
        <f t="shared" si="35"/>
        <v>355</v>
      </c>
      <c r="B368" s="24"/>
      <c r="D368" s="74">
        <f>'Link In'!C414</f>
        <v>55000014</v>
      </c>
      <c r="E368" s="52" t="str">
        <f>'Link In'!D414</f>
        <v>Transportation Oper - Transmission &amp; Distribution</v>
      </c>
      <c r="F368" s="36" t="str">
        <f>'Link In'!E414</f>
        <v>650.5</v>
      </c>
      <c r="G368" s="51">
        <f>'Link In'!F414</f>
        <v>287.62</v>
      </c>
      <c r="H368" s="51">
        <f t="shared" si="40"/>
        <v>317.62</v>
      </c>
      <c r="I368" s="51">
        <f>'Link In'!H414</f>
        <v>605.24</v>
      </c>
    </row>
    <row r="369" spans="1:9" x14ac:dyDescent="0.25">
      <c r="A369" s="36">
        <f t="shared" si="35"/>
        <v>356</v>
      </c>
      <c r="B369" s="24"/>
      <c r="D369" s="74">
        <f>'Link In'!C415</f>
        <v>55000015</v>
      </c>
      <c r="E369" s="52" t="str">
        <f>'Link In'!D415</f>
        <v>Transportation Oper - Customer Accounting</v>
      </c>
      <c r="F369" s="36" t="str">
        <f>'Link In'!E415</f>
        <v>650.7</v>
      </c>
      <c r="G369" s="51">
        <f>'Link In'!F415</f>
        <v>0</v>
      </c>
      <c r="H369" s="51">
        <f t="shared" si="40"/>
        <v>0</v>
      </c>
      <c r="I369" s="51">
        <f>'Link In'!H415</f>
        <v>0</v>
      </c>
    </row>
    <row r="370" spans="1:9" x14ac:dyDescent="0.25">
      <c r="A370" s="36">
        <f t="shared" si="35"/>
        <v>357</v>
      </c>
      <c r="B370" s="24"/>
      <c r="D370" s="74">
        <f>'Link In'!C416</f>
        <v>55000016</v>
      </c>
      <c r="E370" s="52" t="str">
        <f>'Link In'!D416</f>
        <v>Transportation Oper - Admin &amp; General</v>
      </c>
      <c r="F370" s="36" t="str">
        <f>'Link In'!E416</f>
        <v>650.8</v>
      </c>
      <c r="G370" s="51">
        <f>'Link In'!F416</f>
        <v>-67.42</v>
      </c>
      <c r="H370" s="51">
        <f t="shared" si="40"/>
        <v>-134.19999999999999</v>
      </c>
      <c r="I370" s="51">
        <f>'Link In'!H416</f>
        <v>-201.62</v>
      </c>
    </row>
    <row r="371" spans="1:9" x14ac:dyDescent="0.25">
      <c r="A371" s="36">
        <f t="shared" si="35"/>
        <v>358</v>
      </c>
      <c r="B371" s="24"/>
      <c r="D371" s="74">
        <f>'Link In'!C417</f>
        <v>55000023</v>
      </c>
      <c r="E371" s="52" t="str">
        <f>'Link In'!D417</f>
        <v>Transportation Maint - Water Treatment</v>
      </c>
      <c r="F371" s="36" t="str">
        <f>'Link In'!E417</f>
        <v>650.4</v>
      </c>
      <c r="G371" s="51">
        <f>'Link In'!F417</f>
        <v>493.84</v>
      </c>
      <c r="H371" s="51">
        <f t="shared" si="40"/>
        <v>523.66000000000008</v>
      </c>
      <c r="I371" s="51">
        <f>'Link In'!H417</f>
        <v>1017.5</v>
      </c>
    </row>
    <row r="372" spans="1:9" x14ac:dyDescent="0.25">
      <c r="A372" s="36">
        <f t="shared" si="35"/>
        <v>359</v>
      </c>
      <c r="B372" s="24"/>
      <c r="D372" s="74">
        <f>'Link In'!C418</f>
        <v>55000024</v>
      </c>
      <c r="E372" s="52" t="str">
        <f>'Link In'!D418</f>
        <v>Transportation Maint - Transmission &amp; Distribution</v>
      </c>
      <c r="F372" s="36" t="str">
        <f>'Link In'!E418</f>
        <v>650.6</v>
      </c>
      <c r="G372" s="51">
        <f>'Link In'!F418</f>
        <v>20.5</v>
      </c>
      <c r="H372" s="51">
        <f t="shared" si="40"/>
        <v>22.5</v>
      </c>
      <c r="I372" s="51">
        <f>'Link In'!H418</f>
        <v>43</v>
      </c>
    </row>
    <row r="373" spans="1:9" x14ac:dyDescent="0.25">
      <c r="A373" s="36">
        <f t="shared" si="35"/>
        <v>360</v>
      </c>
      <c r="B373" s="24"/>
      <c r="D373" s="74">
        <f>'Link In'!C419</f>
        <v>55000100</v>
      </c>
      <c r="E373" s="52" t="str">
        <f>'Link In'!D419</f>
        <v>Transportation Capitalized Credits</v>
      </c>
      <c r="F373" s="36" t="str">
        <f>'Link In'!E419</f>
        <v>650.8</v>
      </c>
      <c r="G373" s="51">
        <f>'Link In'!F419</f>
        <v>-407289.73</v>
      </c>
      <c r="H373" s="51">
        <f t="shared" si="40"/>
        <v>-29844.270000000019</v>
      </c>
      <c r="I373" s="51">
        <f>'Link In'!H419</f>
        <v>-437134</v>
      </c>
    </row>
    <row r="374" spans="1:9" x14ac:dyDescent="0.25">
      <c r="A374" s="36">
        <f t="shared" si="35"/>
        <v>361</v>
      </c>
      <c r="B374" s="24"/>
      <c r="D374" s="74">
        <f>'Link In'!C420</f>
        <v>55010100</v>
      </c>
      <c r="E374" s="52" t="str">
        <f>'Link In'!D420</f>
        <v>Transportation Lease Costs</v>
      </c>
      <c r="F374" s="36" t="str">
        <f>'Link In'!E420</f>
        <v>650.8</v>
      </c>
      <c r="G374" s="51">
        <f>'Link In'!F420</f>
        <v>134508.28499999997</v>
      </c>
      <c r="H374" s="51">
        <f t="shared" si="40"/>
        <v>36594.445000000036</v>
      </c>
      <c r="I374" s="51">
        <f>'Link In'!H420</f>
        <v>171102.73</v>
      </c>
    </row>
    <row r="375" spans="1:9" x14ac:dyDescent="0.25">
      <c r="A375" s="36">
        <f t="shared" si="35"/>
        <v>362</v>
      </c>
      <c r="B375" s="24"/>
      <c r="D375" s="74">
        <f>'Link In'!C421</f>
        <v>55010200</v>
      </c>
      <c r="E375" s="52" t="str">
        <f>'Link In'!D421</f>
        <v>Transportation Lease Fuel</v>
      </c>
      <c r="F375" s="36" t="str">
        <f>'Link In'!E421</f>
        <v>650.8</v>
      </c>
      <c r="G375" s="51">
        <f>'Link In'!F421</f>
        <v>333371.08999999997</v>
      </c>
      <c r="H375" s="51">
        <f t="shared" si="40"/>
        <v>45565.510000000009</v>
      </c>
      <c r="I375" s="51">
        <f>'Link In'!H421</f>
        <v>378936.6</v>
      </c>
    </row>
    <row r="376" spans="1:9" x14ac:dyDescent="0.25">
      <c r="A376" s="36">
        <f t="shared" si="35"/>
        <v>363</v>
      </c>
      <c r="B376" s="24"/>
      <c r="D376" s="74">
        <f>'Link In'!C422</f>
        <v>55010300</v>
      </c>
      <c r="E376" s="52" t="str">
        <f>'Link In'!D422</f>
        <v>Transportation Lease Maint</v>
      </c>
      <c r="F376" s="36" t="str">
        <f>'Link In'!E422</f>
        <v>650.8</v>
      </c>
      <c r="G376" s="51">
        <f>'Link In'!F422</f>
        <v>454905.08499999996</v>
      </c>
      <c r="H376" s="51">
        <f t="shared" si="40"/>
        <v>25603.785000000033</v>
      </c>
      <c r="I376" s="51">
        <f>'Link In'!H422</f>
        <v>480508.87</v>
      </c>
    </row>
    <row r="377" spans="1:9" x14ac:dyDescent="0.25">
      <c r="A377" s="36">
        <f t="shared" si="35"/>
        <v>364</v>
      </c>
      <c r="B377" s="24"/>
      <c r="C377" s="140"/>
      <c r="D377" s="146">
        <f>'Link In'!C423</f>
        <v>55010500</v>
      </c>
      <c r="E377" s="144" t="str">
        <f>'Link In'!D423</f>
        <v>Transportation - Reimburse Employee Personal Use</v>
      </c>
      <c r="F377" s="135" t="str">
        <f>'Link In'!E423</f>
        <v>650.8</v>
      </c>
      <c r="G377" s="142">
        <f>'Link In'!F423</f>
        <v>11968.904999999999</v>
      </c>
      <c r="H377" s="142">
        <f t="shared" si="40"/>
        <v>514.06500000000051</v>
      </c>
      <c r="I377" s="142">
        <f>'Link In'!H423</f>
        <v>12482.97</v>
      </c>
    </row>
    <row r="378" spans="1:9" x14ac:dyDescent="0.25">
      <c r="A378" s="36">
        <f t="shared" si="35"/>
        <v>365</v>
      </c>
      <c r="B378" s="24"/>
      <c r="F378" s="24" t="s">
        <v>772</v>
      </c>
      <c r="G378" s="143">
        <f>'Link In'!F424</f>
        <v>524821.35999999987</v>
      </c>
      <c r="H378" s="143">
        <f>SUM(H365:H377)</f>
        <v>75941.280000000072</v>
      </c>
      <c r="I378" s="143">
        <f>SUM(I365:I377)</f>
        <v>600762.6399999999</v>
      </c>
    </row>
    <row r="379" spans="1:9" x14ac:dyDescent="0.25">
      <c r="A379" s="36">
        <f t="shared" si="35"/>
        <v>366</v>
      </c>
      <c r="B379" s="24"/>
      <c r="F379" s="36"/>
      <c r="G379" s="51"/>
      <c r="H379" s="51"/>
      <c r="I379" s="143"/>
    </row>
    <row r="380" spans="1:9" ht="30" x14ac:dyDescent="0.25">
      <c r="A380" s="36">
        <f t="shared" si="35"/>
        <v>367</v>
      </c>
      <c r="B380" s="24">
        <v>401</v>
      </c>
      <c r="C380" s="128" t="str">
        <f>'Link In'!B426</f>
        <v>Uncollectible accounts expense</v>
      </c>
      <c r="D380" s="74">
        <f>'Link In'!C425</f>
        <v>57010000</v>
      </c>
      <c r="E380" s="52" t="str">
        <f>'Link In'!D425</f>
        <v>Uncoll Accts Exp</v>
      </c>
      <c r="F380" s="36" t="str">
        <f>'Link In'!E425</f>
        <v>670.7</v>
      </c>
      <c r="G380" s="51">
        <f>'Link In'!F425</f>
        <v>0</v>
      </c>
      <c r="H380" s="51">
        <f>'Link In'!G425</f>
        <v>0</v>
      </c>
      <c r="I380" s="51">
        <f>'Link In'!H425</f>
        <v>0</v>
      </c>
    </row>
    <row r="381" spans="1:9" x14ac:dyDescent="0.25">
      <c r="A381" s="36">
        <f t="shared" si="35"/>
        <v>368</v>
      </c>
      <c r="B381" s="24"/>
      <c r="C381" s="128"/>
      <c r="D381" s="74">
        <f>'Link In'!C426</f>
        <v>57010015</v>
      </c>
      <c r="E381" s="52" t="str">
        <f>'Link In'!D426</f>
        <v>Uncoll Accts Exp CA</v>
      </c>
      <c r="F381" s="36" t="str">
        <f>'Link In'!E426</f>
        <v>670.7</v>
      </c>
      <c r="G381" s="51">
        <f>'Link In'!F426</f>
        <v>773045.74547514878</v>
      </c>
      <c r="H381" s="51">
        <f>'Link In'!G426</f>
        <v>-139245.07</v>
      </c>
      <c r="I381" s="51">
        <f>'Link In'!H426</f>
        <v>633800.67000000004</v>
      </c>
    </row>
    <row r="382" spans="1:9" x14ac:dyDescent="0.25">
      <c r="A382" s="36">
        <f t="shared" si="35"/>
        <v>369</v>
      </c>
      <c r="B382" s="24"/>
      <c r="C382" s="128"/>
      <c r="D382" s="74">
        <f>'Link In'!C427</f>
        <v>57010016</v>
      </c>
      <c r="E382" s="52" t="str">
        <f>'Link In'!D427</f>
        <v>Uncoll Accts Exp AG</v>
      </c>
      <c r="F382" s="36" t="str">
        <f>'Link In'!E427</f>
        <v>670.7</v>
      </c>
      <c r="G382" s="51">
        <f>'Link In'!F427</f>
        <v>-5730.8756698521001</v>
      </c>
      <c r="H382" s="51">
        <f>'Link In'!G427</f>
        <v>-947.3</v>
      </c>
      <c r="I382" s="51">
        <f>'Link In'!H427</f>
        <v>-6678.18</v>
      </c>
    </row>
    <row r="383" spans="1:9" x14ac:dyDescent="0.25">
      <c r="A383" s="36">
        <f t="shared" si="35"/>
        <v>370</v>
      </c>
      <c r="B383" s="24"/>
      <c r="C383" s="140"/>
      <c r="D383" s="146">
        <f>'Link In'!C428</f>
        <v>57010100</v>
      </c>
      <c r="E383" s="144" t="str">
        <f>'Link In'!D428</f>
        <v>Uncoll Accts Exp AG</v>
      </c>
      <c r="F383" s="135" t="str">
        <f>'Link In'!E428</f>
        <v>670.7</v>
      </c>
      <c r="G383" s="142">
        <f>'Link In'!F428</f>
        <v>-698.1398052966731</v>
      </c>
      <c r="H383" s="142">
        <f>'Link In'!G428</f>
        <v>292.64999999999998</v>
      </c>
      <c r="I383" s="142">
        <f>'Link In'!H428</f>
        <v>-405.49</v>
      </c>
    </row>
    <row r="384" spans="1:9" x14ac:dyDescent="0.25">
      <c r="A384" s="36">
        <f t="shared" si="35"/>
        <v>371</v>
      </c>
      <c r="B384" s="24"/>
      <c r="F384" s="24" t="s">
        <v>772</v>
      </c>
      <c r="G384" s="143">
        <f>'Link In'!F429</f>
        <v>766616.73</v>
      </c>
      <c r="H384" s="143">
        <f>SUM(H380:H383)</f>
        <v>-139899.72</v>
      </c>
      <c r="I384" s="143">
        <f>SUM(I380:I383)</f>
        <v>626717</v>
      </c>
    </row>
    <row r="385" spans="1:9" x14ac:dyDescent="0.25">
      <c r="A385" s="36">
        <f t="shared" si="35"/>
        <v>372</v>
      </c>
      <c r="B385" s="24"/>
      <c r="F385" s="36"/>
      <c r="G385" s="51"/>
      <c r="H385" s="51"/>
      <c r="I385" s="143"/>
    </row>
    <row r="386" spans="1:9" ht="30" x14ac:dyDescent="0.25">
      <c r="A386" s="36">
        <f t="shared" si="35"/>
        <v>373</v>
      </c>
      <c r="B386" s="24">
        <v>401</v>
      </c>
      <c r="C386" s="128" t="str">
        <f>'Link In'!B430</f>
        <v>Customer accounting, other</v>
      </c>
      <c r="D386" s="74">
        <f>'Link In'!C430</f>
        <v>52501500</v>
      </c>
      <c r="E386" s="52" t="str">
        <f>'Link In'!D430</f>
        <v>Misc Oper - Customer Accounting</v>
      </c>
      <c r="F386" s="36" t="str">
        <f>'Link In'!E430</f>
        <v>675.7</v>
      </c>
      <c r="G386" s="51">
        <f>'Link In'!F430</f>
        <v>0</v>
      </c>
      <c r="H386" s="51">
        <f t="shared" ref="H386" si="41">I386-G386</f>
        <v>0</v>
      </c>
      <c r="I386" s="51">
        <f>'Link In'!H430</f>
        <v>0</v>
      </c>
    </row>
    <row r="387" spans="1:9" x14ac:dyDescent="0.25">
      <c r="A387" s="36">
        <f t="shared" ref="A387:A450" si="42">A386+1</f>
        <v>374</v>
      </c>
      <c r="B387" s="24"/>
      <c r="D387" s="74">
        <f>'Link In'!C431</f>
        <v>52501510</v>
      </c>
      <c r="E387" s="52" t="str">
        <f>'Link In'!D431</f>
        <v>Misc Oper - Customer Accounting Mtr Read</v>
      </c>
      <c r="F387" s="36" t="str">
        <f>'Link In'!E431</f>
        <v>675.7</v>
      </c>
      <c r="G387" s="51">
        <f>'Link In'!F431</f>
        <v>0</v>
      </c>
      <c r="H387" s="51">
        <f t="shared" ref="H387:H394" si="43">I387-G387</f>
        <v>0</v>
      </c>
      <c r="I387" s="51">
        <f>'Link In'!H431</f>
        <v>0</v>
      </c>
    </row>
    <row r="388" spans="1:9" x14ac:dyDescent="0.25">
      <c r="A388" s="36">
        <f t="shared" si="42"/>
        <v>375</v>
      </c>
      <c r="B388" s="24"/>
      <c r="D388" s="74">
        <f>'Link In'!C432</f>
        <v>52501520</v>
      </c>
      <c r="E388" s="52" t="str">
        <f>'Link In'!D432</f>
        <v>Misc Oper - Customer Accounting Cust Serv</v>
      </c>
      <c r="F388" s="36" t="str">
        <f>'Link In'!E432</f>
        <v>675.7</v>
      </c>
      <c r="G388" s="51">
        <f>'Link In'!F432</f>
        <v>0</v>
      </c>
      <c r="H388" s="51">
        <f t="shared" si="43"/>
        <v>0</v>
      </c>
      <c r="I388" s="51">
        <f>'Link In'!H432</f>
        <v>0</v>
      </c>
    </row>
    <row r="389" spans="1:9" x14ac:dyDescent="0.25">
      <c r="A389" s="36">
        <f t="shared" si="42"/>
        <v>376</v>
      </c>
      <c r="B389" s="24"/>
      <c r="D389" s="74">
        <f>'Link In'!C433</f>
        <v>52510015</v>
      </c>
      <c r="E389" s="52" t="str">
        <f>'Link In'!D433</f>
        <v>Bank Service Charges - Customer Accounting</v>
      </c>
      <c r="F389" s="36" t="str">
        <f>'Link In'!E433</f>
        <v>675.7</v>
      </c>
      <c r="G389" s="51">
        <f>'Link In'!F433</f>
        <v>100293.33207999999</v>
      </c>
      <c r="H389" s="51">
        <f t="shared" si="43"/>
        <v>7808.6679200000071</v>
      </c>
      <c r="I389" s="51">
        <f>'Link In'!H433</f>
        <v>108102</v>
      </c>
    </row>
    <row r="390" spans="1:9" x14ac:dyDescent="0.25">
      <c r="A390" s="36">
        <f t="shared" si="42"/>
        <v>377</v>
      </c>
      <c r="B390" s="24"/>
      <c r="D390" s="74">
        <f>'Link In'!C434</f>
        <v>52514906</v>
      </c>
      <c r="E390" s="52" t="str">
        <f>'Link In'!D434</f>
        <v>Customer Education - Bill Inserts</v>
      </c>
      <c r="F390" s="36" t="str">
        <f>'Link In'!E434</f>
        <v>675.8</v>
      </c>
      <c r="G390" s="51">
        <f>'Link In'!F434</f>
        <v>0</v>
      </c>
      <c r="H390" s="51">
        <f t="shared" si="43"/>
        <v>0</v>
      </c>
      <c r="I390" s="51">
        <f>'Link In'!H434</f>
        <v>0</v>
      </c>
    </row>
    <row r="391" spans="1:9" x14ac:dyDescent="0.25">
      <c r="A391" s="36">
        <f t="shared" si="42"/>
        <v>378</v>
      </c>
      <c r="B391" s="24"/>
      <c r="D391" s="74">
        <f>'Link In'!C435</f>
        <v>52520000</v>
      </c>
      <c r="E391" s="52" t="str">
        <f>'Link In'!D435</f>
        <v>Collection Agencies</v>
      </c>
      <c r="F391" s="36" t="str">
        <f>'Link In'!E435</f>
        <v>675.7</v>
      </c>
      <c r="G391" s="51">
        <f>'Link In'!F435</f>
        <v>11272.543841999999</v>
      </c>
      <c r="H391" s="51">
        <f t="shared" si="43"/>
        <v>775.45615800000087</v>
      </c>
      <c r="I391" s="51">
        <f>'Link In'!H435</f>
        <v>12048</v>
      </c>
    </row>
    <row r="392" spans="1:9" x14ac:dyDescent="0.25">
      <c r="A392" s="36">
        <f t="shared" si="42"/>
        <v>379</v>
      </c>
      <c r="B392" s="24"/>
      <c r="D392" s="74">
        <f>'Link In'!C436</f>
        <v>52542015</v>
      </c>
      <c r="E392" s="52" t="str">
        <f>'Link In'!D436</f>
        <v>Forms - Customer Accounting</v>
      </c>
      <c r="F392" s="36" t="str">
        <f>'Link In'!E436</f>
        <v>675.7</v>
      </c>
      <c r="G392" s="51">
        <f>'Link In'!F436</f>
        <v>0</v>
      </c>
      <c r="H392" s="51">
        <f t="shared" si="43"/>
        <v>0</v>
      </c>
      <c r="I392" s="51">
        <f>'Link In'!H436</f>
        <v>0</v>
      </c>
    </row>
    <row r="393" spans="1:9" x14ac:dyDescent="0.25">
      <c r="A393" s="36">
        <f t="shared" si="42"/>
        <v>380</v>
      </c>
      <c r="B393" s="24"/>
      <c r="D393" s="74">
        <f>'Link In'!C437</f>
        <v>52562515</v>
      </c>
      <c r="E393" s="52" t="str">
        <f>'Link In'!D437</f>
        <v>Overnight Shipping - Customer Accounting</v>
      </c>
      <c r="F393" s="36" t="str">
        <f>'Link In'!E437</f>
        <v>675.7</v>
      </c>
      <c r="G393" s="51">
        <f>'Link In'!F437</f>
        <v>0</v>
      </c>
      <c r="H393" s="51">
        <f t="shared" si="43"/>
        <v>0</v>
      </c>
      <c r="I393" s="51">
        <f>'Link In'!H437</f>
        <v>0</v>
      </c>
    </row>
    <row r="394" spans="1:9" x14ac:dyDescent="0.25">
      <c r="A394" s="36">
        <f t="shared" si="42"/>
        <v>381</v>
      </c>
      <c r="B394" s="24"/>
      <c r="C394" s="140"/>
      <c r="D394" s="146">
        <f>'Link In'!C438</f>
        <v>52566015</v>
      </c>
      <c r="E394" s="144" t="str">
        <f>'Link In'!D438</f>
        <v>Postage - Customer Accounting</v>
      </c>
      <c r="F394" s="135" t="str">
        <f>'Link In'!E438</f>
        <v>675.7</v>
      </c>
      <c r="G394" s="142">
        <f>'Link In'!F438</f>
        <v>850</v>
      </c>
      <c r="H394" s="51">
        <f t="shared" si="43"/>
        <v>-850</v>
      </c>
      <c r="I394" s="51">
        <f>'Link In'!H438</f>
        <v>0</v>
      </c>
    </row>
    <row r="395" spans="1:9" x14ac:dyDescent="0.25">
      <c r="A395" s="36">
        <f t="shared" si="42"/>
        <v>382</v>
      </c>
      <c r="B395" s="24"/>
      <c r="F395" s="24" t="s">
        <v>772</v>
      </c>
      <c r="G395" s="143">
        <f>'Link In'!F439</f>
        <v>112415.87592199999</v>
      </c>
      <c r="H395" s="147">
        <f>SUM(H386:H394)</f>
        <v>7734.124078000008</v>
      </c>
      <c r="I395" s="147">
        <f>SUM(I386:I394)</f>
        <v>120150</v>
      </c>
    </row>
    <row r="396" spans="1:9" x14ac:dyDescent="0.25">
      <c r="A396" s="36">
        <f t="shared" si="42"/>
        <v>383</v>
      </c>
      <c r="B396" s="24"/>
      <c r="F396" s="36"/>
      <c r="G396" s="51"/>
      <c r="H396" s="51"/>
      <c r="I396" s="143"/>
    </row>
    <row r="397" spans="1:9" x14ac:dyDescent="0.25">
      <c r="A397" s="36">
        <f t="shared" si="42"/>
        <v>384</v>
      </c>
      <c r="B397" s="24">
        <v>401</v>
      </c>
      <c r="C397" s="128" t="str">
        <f>'Link In'!B440</f>
        <v>Regulatory expense</v>
      </c>
      <c r="D397" s="74">
        <f>'Link In'!C440</f>
        <v>56610000</v>
      </c>
      <c r="E397" s="52" t="str">
        <f>'Link In'!D440</f>
        <v>Regulatory Exp - Amortization</v>
      </c>
      <c r="F397" s="36" t="str">
        <f>'Link In'!E440</f>
        <v>666.8</v>
      </c>
      <c r="G397" s="51">
        <f>'Link In'!F440</f>
        <v>332246</v>
      </c>
      <c r="H397" s="51">
        <f>I397-G397</f>
        <v>609203</v>
      </c>
      <c r="I397" s="51">
        <f>'Link In'!H440</f>
        <v>941449</v>
      </c>
    </row>
    <row r="398" spans="1:9" x14ac:dyDescent="0.25">
      <c r="A398" s="36">
        <f t="shared" si="42"/>
        <v>385</v>
      </c>
      <c r="B398" s="24"/>
      <c r="C398" s="145"/>
      <c r="D398" s="146">
        <f>'Link In'!C441</f>
        <v>56670000</v>
      </c>
      <c r="E398" s="144" t="str">
        <f>'Link In'!D441</f>
        <v>Regulatory Exp - Other</v>
      </c>
      <c r="F398" s="135">
        <f>'Link In'!E441</f>
        <v>667.8</v>
      </c>
      <c r="G398" s="142">
        <f>'Link In'!F441</f>
        <v>0</v>
      </c>
      <c r="H398" s="142">
        <f>I398-G398</f>
        <v>0</v>
      </c>
      <c r="I398" s="142">
        <f>'Link In'!H441</f>
        <v>0</v>
      </c>
    </row>
    <row r="399" spans="1:9" x14ac:dyDescent="0.25">
      <c r="A399" s="36">
        <f t="shared" si="42"/>
        <v>386</v>
      </c>
      <c r="B399" s="24"/>
      <c r="F399" s="29" t="s">
        <v>772</v>
      </c>
      <c r="G399" s="143">
        <f>'Link In'!F442</f>
        <v>332246</v>
      </c>
      <c r="H399" s="143">
        <f>SUM(H397:H398)</f>
        <v>609203</v>
      </c>
      <c r="I399" s="143">
        <f>SUM(I397:I398)</f>
        <v>941449</v>
      </c>
    </row>
    <row r="400" spans="1:9" x14ac:dyDescent="0.25">
      <c r="A400" s="36">
        <f t="shared" si="42"/>
        <v>387</v>
      </c>
      <c r="B400" s="24"/>
      <c r="G400" s="51"/>
      <c r="H400" s="51"/>
      <c r="I400" s="143"/>
    </row>
    <row r="401" spans="1:11" ht="30" x14ac:dyDescent="0.25">
      <c r="A401" s="36">
        <f t="shared" si="42"/>
        <v>388</v>
      </c>
      <c r="B401" s="24">
        <v>401</v>
      </c>
      <c r="C401" s="128" t="str">
        <f>'Link In'!B443</f>
        <v>Insurance other than group</v>
      </c>
      <c r="D401" s="74">
        <f>'Link In'!C443</f>
        <v>55110000</v>
      </c>
      <c r="E401" s="52" t="str">
        <f>'Link In'!D443</f>
        <v>Insurance Vehicle</v>
      </c>
      <c r="F401" s="36" t="str">
        <f>'Link In'!E443</f>
        <v>656.8</v>
      </c>
      <c r="G401" s="51">
        <f>'Link In'!F443</f>
        <v>66046.42</v>
      </c>
      <c r="H401" s="51">
        <f t="shared" ref="H401" si="44">I401-G401</f>
        <v>25394.58</v>
      </c>
      <c r="I401" s="51">
        <f>'Link In'!H443</f>
        <v>91441</v>
      </c>
    </row>
    <row r="402" spans="1:11" x14ac:dyDescent="0.25">
      <c r="A402" s="36">
        <f t="shared" si="42"/>
        <v>389</v>
      </c>
      <c r="B402" s="24"/>
      <c r="D402" s="74">
        <f>'Link In'!C444</f>
        <v>55710000</v>
      </c>
      <c r="E402" s="52" t="str">
        <f>'Link In'!D444</f>
        <v>Insurance General Liabilty</v>
      </c>
      <c r="F402" s="36" t="str">
        <f>'Link In'!E444</f>
        <v>657.8</v>
      </c>
      <c r="G402" s="51">
        <v>924979.12</v>
      </c>
      <c r="H402" s="51">
        <f t="shared" ref="H402:H406" si="45">I402-G402</f>
        <v>136871.88</v>
      </c>
      <c r="I402" s="51">
        <f>'Link In'!H444</f>
        <v>1061851</v>
      </c>
    </row>
    <row r="403" spans="1:11" x14ac:dyDescent="0.25">
      <c r="A403" s="36">
        <f t="shared" si="42"/>
        <v>390</v>
      </c>
      <c r="B403" s="24"/>
      <c r="D403" s="74">
        <f>'Link In'!C445</f>
        <v>55711000</v>
      </c>
      <c r="E403" s="52" t="str">
        <f>'Link In'!D445</f>
        <v>Insurance Casualty Reserve</v>
      </c>
      <c r="F403" s="36" t="str">
        <f>'Link In'!E445</f>
        <v>657.8</v>
      </c>
      <c r="G403" s="51">
        <v>85869.32</v>
      </c>
      <c r="H403" s="51">
        <f t="shared" si="45"/>
        <v>-85869.32</v>
      </c>
      <c r="I403" s="51">
        <f>'Link In'!H445</f>
        <v>0</v>
      </c>
    </row>
    <row r="404" spans="1:11" x14ac:dyDescent="0.25">
      <c r="A404" s="36">
        <f t="shared" si="42"/>
        <v>391</v>
      </c>
      <c r="B404" s="24"/>
      <c r="D404" s="74">
        <f>'Link In'!C446</f>
        <v>55720000</v>
      </c>
      <c r="E404" s="52" t="str">
        <f>'Link In'!D446</f>
        <v>Insurance Workers Compensation</v>
      </c>
      <c r="F404" s="36" t="str">
        <f>'Link In'!E446</f>
        <v>658.8</v>
      </c>
      <c r="G404" s="51">
        <f>'Link In'!F446</f>
        <v>68326.350000000006</v>
      </c>
      <c r="H404" s="51">
        <f t="shared" si="45"/>
        <v>18019.649999999994</v>
      </c>
      <c r="I404" s="51">
        <f>'Link In'!H446</f>
        <v>86346</v>
      </c>
    </row>
    <row r="405" spans="1:11" x14ac:dyDescent="0.25">
      <c r="A405" s="36">
        <f t="shared" si="42"/>
        <v>392</v>
      </c>
      <c r="B405" s="24"/>
      <c r="D405" s="74">
        <f>'Link In'!C447</f>
        <v>55720100</v>
      </c>
      <c r="E405" s="52" t="str">
        <f>'Link In'!D447</f>
        <v>Insurance WC Capitalized Credits</v>
      </c>
      <c r="F405" s="36" t="str">
        <f>'Link In'!E447</f>
        <v>658.8</v>
      </c>
      <c r="G405" s="51">
        <f>'Link In'!F447</f>
        <v>-28404.36</v>
      </c>
      <c r="H405" s="51">
        <f t="shared" si="45"/>
        <v>-8400.64</v>
      </c>
      <c r="I405" s="51">
        <f>'Link In'!H447</f>
        <v>-36805</v>
      </c>
    </row>
    <row r="406" spans="1:11" x14ac:dyDescent="0.25">
      <c r="A406" s="36">
        <f t="shared" si="42"/>
        <v>393</v>
      </c>
      <c r="B406" s="24"/>
      <c r="D406" s="74">
        <f>'Link In'!C448</f>
        <v>55730000</v>
      </c>
      <c r="E406" s="52" t="str">
        <f>'Link In'!D448</f>
        <v>Insurance Other</v>
      </c>
      <c r="F406" s="36" t="str">
        <f>'Link In'!E448</f>
        <v>659.8</v>
      </c>
      <c r="G406" s="51">
        <f>'Link In'!F448</f>
        <v>70039.08</v>
      </c>
      <c r="H406" s="51">
        <f t="shared" si="45"/>
        <v>6290.9199999999983</v>
      </c>
      <c r="I406" s="51">
        <f>'Link In'!H448</f>
        <v>76330</v>
      </c>
    </row>
    <row r="407" spans="1:11" x14ac:dyDescent="0.25">
      <c r="A407" s="36">
        <f t="shared" si="42"/>
        <v>394</v>
      </c>
      <c r="B407" s="24"/>
      <c r="C407" s="140"/>
      <c r="D407" s="146">
        <f>'Link In'!C449</f>
        <v>55740000</v>
      </c>
      <c r="E407" s="144" t="str">
        <f>'Link In'!D449</f>
        <v>Insurance Property</v>
      </c>
      <c r="F407" s="135" t="str">
        <f>'Link In'!E449</f>
        <v>659.8</v>
      </c>
      <c r="G407" s="142">
        <f>'Link In'!F449</f>
        <v>643701.24</v>
      </c>
      <c r="H407" s="142">
        <f>I407-G407+1</f>
        <v>140811.76</v>
      </c>
      <c r="I407" s="142">
        <f>'Link In'!H449</f>
        <v>784512</v>
      </c>
      <c r="K407" s="203" t="s">
        <v>1013</v>
      </c>
    </row>
    <row r="408" spans="1:11" x14ac:dyDescent="0.25">
      <c r="A408" s="36">
        <f t="shared" si="42"/>
        <v>395</v>
      </c>
      <c r="B408" s="24"/>
      <c r="F408" s="29" t="s">
        <v>772</v>
      </c>
      <c r="G408" s="143">
        <f>'Link In'!F450</f>
        <v>1830557.1700000002</v>
      </c>
      <c r="H408" s="143">
        <f>SUM(H401:H407)</f>
        <v>233118.83000000002</v>
      </c>
      <c r="I408" s="143">
        <f>SUM(I401:I407)</f>
        <v>2063675</v>
      </c>
    </row>
    <row r="409" spans="1:11" x14ac:dyDescent="0.25">
      <c r="A409" s="36">
        <f t="shared" si="42"/>
        <v>396</v>
      </c>
      <c r="B409" s="24"/>
      <c r="F409" s="36"/>
      <c r="G409" s="51"/>
      <c r="H409" s="51"/>
      <c r="I409" s="143"/>
    </row>
    <row r="410" spans="1:11" ht="30" x14ac:dyDescent="0.25">
      <c r="A410" s="36">
        <f t="shared" si="42"/>
        <v>397</v>
      </c>
      <c r="B410" s="24">
        <v>401</v>
      </c>
      <c r="C410" s="128" t="str">
        <f>'Link In'!B451</f>
        <v>Maintenance supplies and services</v>
      </c>
      <c r="D410" s="74">
        <f>'Link In'!C451</f>
        <v>62002100</v>
      </c>
      <c r="E410" s="52" t="str">
        <f>'Link In'!D451</f>
        <v>M&amp;S Maint - Source of Supply</v>
      </c>
      <c r="F410" s="36" t="str">
        <f>'Link In'!E451</f>
        <v>620.2</v>
      </c>
      <c r="G410" s="51">
        <f>'Link In'!F451</f>
        <v>0</v>
      </c>
      <c r="H410" s="51">
        <f t="shared" ref="H410" si="46">I410-G410</f>
        <v>0</v>
      </c>
      <c r="I410" s="51">
        <f>'Link In'!H451</f>
        <v>0</v>
      </c>
    </row>
    <row r="411" spans="1:11" x14ac:dyDescent="0.25">
      <c r="A411" s="36">
        <f t="shared" si="42"/>
        <v>398</v>
      </c>
      <c r="B411" s="24"/>
      <c r="D411" s="74">
        <f>'Link In'!C452</f>
        <v>62002300</v>
      </c>
      <c r="E411" s="52" t="str">
        <f>'Link In'!D452</f>
        <v>M&amp;S Maint - Water Treatment</v>
      </c>
      <c r="F411" s="36" t="str">
        <f>'Link In'!E452</f>
        <v>620.4</v>
      </c>
      <c r="G411" s="51">
        <f>'Link In'!F452</f>
        <v>329926.29846616474</v>
      </c>
      <c r="H411" s="51">
        <f t="shared" ref="H411:H429" si="47">I411-G411</f>
        <v>-15169.298466164735</v>
      </c>
      <c r="I411" s="51">
        <f>'Link In'!H452</f>
        <v>314757</v>
      </c>
    </row>
    <row r="412" spans="1:11" x14ac:dyDescent="0.25">
      <c r="A412" s="36">
        <f t="shared" si="42"/>
        <v>399</v>
      </c>
      <c r="B412" s="24"/>
      <c r="D412" s="74">
        <f>'Link In'!C453</f>
        <v>62002400</v>
      </c>
      <c r="E412" s="52" t="str">
        <f>'Link In'!D453</f>
        <v>M&amp;S Maint - Transmission &amp; Distribution</v>
      </c>
      <c r="F412" s="36" t="str">
        <f>'Link In'!E453</f>
        <v>620.6</v>
      </c>
      <c r="G412" s="51">
        <f>'Link In'!F453</f>
        <v>114106.56308460126</v>
      </c>
      <c r="H412" s="51">
        <f t="shared" si="47"/>
        <v>-5831.5630846012646</v>
      </c>
      <c r="I412" s="51">
        <f>'Link In'!H453</f>
        <v>108275</v>
      </c>
    </row>
    <row r="413" spans="1:11" x14ac:dyDescent="0.25">
      <c r="A413" s="36">
        <f t="shared" si="42"/>
        <v>400</v>
      </c>
      <c r="B413" s="24"/>
      <c r="D413" s="74">
        <f>'Link In'!C454</f>
        <v>62002600</v>
      </c>
      <c r="E413" s="52" t="str">
        <f>'Link In'!D454</f>
        <v>M&amp;S Maint - Admin &amp; General</v>
      </c>
      <c r="F413" s="36" t="str">
        <f>'Link In'!E454</f>
        <v>620.8</v>
      </c>
      <c r="G413" s="51">
        <f>'Link In'!F454</f>
        <v>1584.7167745703555</v>
      </c>
      <c r="H413" s="51">
        <f t="shared" si="47"/>
        <v>-3589.7167745703555</v>
      </c>
      <c r="I413" s="51">
        <f>'Link In'!H454</f>
        <v>-2005</v>
      </c>
    </row>
    <row r="414" spans="1:11" x14ac:dyDescent="0.25">
      <c r="A414" s="36">
        <f t="shared" si="42"/>
        <v>401</v>
      </c>
      <c r="B414" s="24"/>
      <c r="D414" s="74">
        <f>'Link In'!C455</f>
        <v>62502100</v>
      </c>
      <c r="E414" s="52" t="str">
        <f>'Link In'!D455</f>
        <v>Misc Maint - Source of Supply</v>
      </c>
      <c r="F414" s="36" t="str">
        <f>'Link In'!E455</f>
        <v>675.2</v>
      </c>
      <c r="G414" s="51">
        <f>'Link In'!F455</f>
        <v>0</v>
      </c>
      <c r="H414" s="51">
        <f t="shared" si="47"/>
        <v>0</v>
      </c>
      <c r="I414" s="51">
        <f>'Link In'!H455</f>
        <v>0</v>
      </c>
    </row>
    <row r="415" spans="1:11" x14ac:dyDescent="0.25">
      <c r="A415" s="36">
        <f t="shared" si="42"/>
        <v>402</v>
      </c>
      <c r="B415" s="24"/>
      <c r="D415" s="74">
        <f>'Link In'!C456</f>
        <v>62502300</v>
      </c>
      <c r="E415" s="52" t="str">
        <f>'Link In'!D456</f>
        <v>Misc Maint - Water Treatment</v>
      </c>
      <c r="F415" s="36" t="str">
        <f>'Link In'!E456</f>
        <v>675.4</v>
      </c>
      <c r="G415" s="51">
        <f>'Link In'!F456</f>
        <v>11060.917721803286</v>
      </c>
      <c r="H415" s="51">
        <f t="shared" si="47"/>
        <v>697.08227819671447</v>
      </c>
      <c r="I415" s="51">
        <f>'Link In'!H456</f>
        <v>11758</v>
      </c>
    </row>
    <row r="416" spans="1:11" x14ac:dyDescent="0.25">
      <c r="A416" s="36">
        <f t="shared" si="42"/>
        <v>403</v>
      </c>
      <c r="B416" s="24"/>
      <c r="D416" s="74">
        <f>'Link In'!C457</f>
        <v>62502400</v>
      </c>
      <c r="E416" s="52" t="str">
        <f>'Link In'!D457</f>
        <v>Misc Maint - Transmission &amp; Distribution</v>
      </c>
      <c r="F416" s="36" t="str">
        <f>'Link In'!E457</f>
        <v>675.6</v>
      </c>
      <c r="G416" s="51">
        <f>'Link In'!F457</f>
        <v>127559.46963476532</v>
      </c>
      <c r="H416" s="51">
        <f t="shared" si="47"/>
        <v>21626.530365234677</v>
      </c>
      <c r="I416" s="51">
        <f>'Link In'!H457</f>
        <v>149186</v>
      </c>
    </row>
    <row r="417" spans="1:9" x14ac:dyDescent="0.25">
      <c r="A417" s="36">
        <f t="shared" si="42"/>
        <v>404</v>
      </c>
      <c r="B417" s="24"/>
      <c r="D417" s="74">
        <f>'Link In'!C458</f>
        <v>62502600</v>
      </c>
      <c r="E417" s="52" t="str">
        <f>'Link In'!D458</f>
        <v>Misc Maint - Admin &amp; General</v>
      </c>
      <c r="F417" s="36" t="str">
        <f>'Link In'!E458</f>
        <v>675.8</v>
      </c>
      <c r="G417" s="51">
        <f>'Link In'!F458</f>
        <v>49422.573580518852</v>
      </c>
      <c r="H417" s="51">
        <f t="shared" si="47"/>
        <v>3297.4264194811476</v>
      </c>
      <c r="I417" s="51">
        <f>'Link In'!H458</f>
        <v>52720</v>
      </c>
    </row>
    <row r="418" spans="1:9" x14ac:dyDescent="0.25">
      <c r="A418" s="36">
        <f t="shared" si="42"/>
        <v>405</v>
      </c>
      <c r="B418" s="24"/>
      <c r="D418" s="74">
        <f>'Link In'!C459</f>
        <v>62510000</v>
      </c>
      <c r="E418" s="52" t="str">
        <f>'Link In'!D459</f>
        <v>Amort Def Maint - Natural Account</v>
      </c>
      <c r="F418" s="36" t="str">
        <f>'Link In'!E459</f>
        <v>675.6</v>
      </c>
      <c r="G418" s="51">
        <f>'Link In'!F459</f>
        <v>0</v>
      </c>
      <c r="H418" s="51">
        <f t="shared" si="47"/>
        <v>0</v>
      </c>
      <c r="I418" s="51">
        <f>'Link In'!H459</f>
        <v>0</v>
      </c>
    </row>
    <row r="419" spans="1:9" x14ac:dyDescent="0.25">
      <c r="A419" s="36">
        <f t="shared" si="42"/>
        <v>406</v>
      </c>
      <c r="B419" s="24"/>
      <c r="D419" s="74">
        <f>'Link In'!C460</f>
        <v>62512300</v>
      </c>
      <c r="E419" s="52" t="str">
        <f>'Link In'!D460</f>
        <v>Amort Def Maint - Water Treatment</v>
      </c>
      <c r="F419" s="36" t="str">
        <f>'Link In'!E460</f>
        <v>675.4</v>
      </c>
      <c r="G419" s="51">
        <f>'Link In'!F460</f>
        <v>201743.64</v>
      </c>
      <c r="H419" s="51">
        <f t="shared" si="47"/>
        <v>201743.35999999999</v>
      </c>
      <c r="I419" s="51">
        <f>'Link In'!H460</f>
        <v>403487</v>
      </c>
    </row>
    <row r="420" spans="1:9" x14ac:dyDescent="0.25">
      <c r="A420" s="36">
        <f t="shared" si="42"/>
        <v>407</v>
      </c>
      <c r="B420" s="24"/>
      <c r="D420" s="74">
        <f>'Link In'!C461</f>
        <v>62512400</v>
      </c>
      <c r="E420" s="52" t="str">
        <f>'Link In'!D461</f>
        <v>Amort Def Maint - Transmission &amp; Distribution</v>
      </c>
      <c r="F420" s="36" t="str">
        <f>'Link In'!E461</f>
        <v>675.6</v>
      </c>
      <c r="G420" s="51">
        <f>'Link In'!F461</f>
        <v>1174460.8550000037</v>
      </c>
      <c r="H420" s="51">
        <f t="shared" si="47"/>
        <v>-215252.85500000371</v>
      </c>
      <c r="I420" s="51">
        <f>'Link In'!H461</f>
        <v>959208</v>
      </c>
    </row>
    <row r="421" spans="1:9" x14ac:dyDescent="0.25">
      <c r="A421" s="36">
        <f t="shared" si="42"/>
        <v>408</v>
      </c>
      <c r="B421" s="24"/>
      <c r="D421" s="74">
        <f>'Link In'!C462</f>
        <v>62520700</v>
      </c>
      <c r="E421" s="52" t="str">
        <f>'Link In'!D462</f>
        <v>Misc Maint Paving/Backfill</v>
      </c>
      <c r="F421" s="36" t="str">
        <f>'Link In'!E462</f>
        <v>675.6</v>
      </c>
      <c r="G421" s="51">
        <f>'Link In'!F462</f>
        <v>127159.8503259799</v>
      </c>
      <c r="H421" s="51">
        <f t="shared" si="47"/>
        <v>7518.1496740200964</v>
      </c>
      <c r="I421" s="51">
        <f>'Link In'!H462</f>
        <v>134678</v>
      </c>
    </row>
    <row r="422" spans="1:9" x14ac:dyDescent="0.25">
      <c r="A422" s="36">
        <f t="shared" si="42"/>
        <v>409</v>
      </c>
      <c r="B422" s="24"/>
      <c r="D422" s="74">
        <f>'Link In'!C463</f>
        <v>62520800</v>
      </c>
      <c r="E422" s="52" t="str">
        <f>'Link In'!D463</f>
        <v>Misc Maint Permits - Natural Account</v>
      </c>
      <c r="F422" s="36" t="str">
        <f>'Link In'!E463</f>
        <v>675.6</v>
      </c>
      <c r="G422" s="51">
        <f>'Link In'!F463</f>
        <v>0</v>
      </c>
      <c r="H422" s="51">
        <f t="shared" si="47"/>
        <v>0</v>
      </c>
      <c r="I422" s="51">
        <f>'Link In'!H463</f>
        <v>0</v>
      </c>
    </row>
    <row r="423" spans="1:9" x14ac:dyDescent="0.25">
      <c r="A423" s="36">
        <f t="shared" si="42"/>
        <v>410</v>
      </c>
      <c r="B423" s="24"/>
      <c r="D423" s="74">
        <f>'Link In'!C464</f>
        <v>62520824</v>
      </c>
      <c r="E423" s="52" t="str">
        <f>'Link In'!D464</f>
        <v>Misc Maint Permits - Transmission &amp; Distribution</v>
      </c>
      <c r="F423" s="36" t="str">
        <f>'Link In'!E464</f>
        <v>675.6</v>
      </c>
      <c r="G423" s="51">
        <f>'Link In'!F464</f>
        <v>0</v>
      </c>
      <c r="H423" s="51">
        <f t="shared" si="47"/>
        <v>0</v>
      </c>
      <c r="I423" s="51">
        <f>'Link In'!H464</f>
        <v>0</v>
      </c>
    </row>
    <row r="424" spans="1:9" x14ac:dyDescent="0.25">
      <c r="A424" s="36">
        <f t="shared" si="42"/>
        <v>411</v>
      </c>
      <c r="B424" s="24"/>
      <c r="D424" s="74">
        <f>'Link In'!C465</f>
        <v>63110023</v>
      </c>
      <c r="E424" s="52" t="str">
        <f>'Link In'!D465</f>
        <v>Contract Svc-Eng Maint - Water Treatment</v>
      </c>
      <c r="F424" s="36">
        <f>'Link In'!E465</f>
        <v>631.4</v>
      </c>
      <c r="G424" s="51">
        <f>'Link In'!F465</f>
        <v>11053.129715286879</v>
      </c>
      <c r="H424" s="51">
        <f t="shared" si="47"/>
        <v>1439.8702847131208</v>
      </c>
      <c r="I424" s="51">
        <f>'Link In'!H465</f>
        <v>12493</v>
      </c>
    </row>
    <row r="425" spans="1:9" x14ac:dyDescent="0.25">
      <c r="A425" s="36">
        <f t="shared" si="42"/>
        <v>412</v>
      </c>
      <c r="B425" s="24"/>
      <c r="D425" s="74">
        <f>'Link In'!C466</f>
        <v>63110026</v>
      </c>
      <c r="E425" s="52" t="str">
        <f>'Link In'!D466</f>
        <v>Contract Svc-Eng Maint - Admin &amp; General</v>
      </c>
      <c r="F425" s="36">
        <f>'Link In'!E466</f>
        <v>631.79999999999995</v>
      </c>
      <c r="G425" s="51">
        <f>'Link In'!F466</f>
        <v>0</v>
      </c>
      <c r="H425" s="51">
        <f t="shared" si="47"/>
        <v>0</v>
      </c>
      <c r="I425" s="51">
        <f>'Link In'!H466</f>
        <v>0</v>
      </c>
    </row>
    <row r="426" spans="1:9" x14ac:dyDescent="0.25">
      <c r="A426" s="36">
        <f t="shared" si="42"/>
        <v>413</v>
      </c>
      <c r="B426" s="24"/>
      <c r="D426" s="74">
        <f>'Link In'!C467</f>
        <v>63150021</v>
      </c>
      <c r="E426" s="52" t="str">
        <f>'Link In'!D467</f>
        <v>Contract Svc-Other Maint - Source of Supply</v>
      </c>
      <c r="F426" s="36" t="str">
        <f>'Link In'!E467</f>
        <v>636.2</v>
      </c>
      <c r="G426" s="51">
        <f>'Link In'!F467</f>
        <v>3112.2487347518581</v>
      </c>
      <c r="H426" s="51">
        <f t="shared" si="47"/>
        <v>1691.7512652481419</v>
      </c>
      <c r="I426" s="51">
        <f>'Link In'!H467</f>
        <v>4804</v>
      </c>
    </row>
    <row r="427" spans="1:9" x14ac:dyDescent="0.25">
      <c r="A427" s="36">
        <f t="shared" si="42"/>
        <v>414</v>
      </c>
      <c r="B427" s="24"/>
      <c r="D427" s="74">
        <f>'Link In'!C468</f>
        <v>63150023</v>
      </c>
      <c r="E427" s="52" t="str">
        <f>'Link In'!D468</f>
        <v>Contract Svc-Other Maint - Water Treatment</v>
      </c>
      <c r="F427" s="36" t="str">
        <f>'Link In'!E468</f>
        <v>636.4</v>
      </c>
      <c r="G427" s="51">
        <f>'Link In'!F468</f>
        <v>520510.14485677099</v>
      </c>
      <c r="H427" s="51">
        <f t="shared" si="47"/>
        <v>251664.85514322901</v>
      </c>
      <c r="I427" s="51">
        <f>'Link In'!H468</f>
        <v>772175</v>
      </c>
    </row>
    <row r="428" spans="1:9" x14ac:dyDescent="0.25">
      <c r="A428" s="36">
        <f t="shared" si="42"/>
        <v>415</v>
      </c>
      <c r="B428" s="24"/>
      <c r="D428" s="74">
        <f>'Link In'!C469</f>
        <v>63150024</v>
      </c>
      <c r="E428" s="52" t="str">
        <f>'Link In'!D469</f>
        <v>Contract Svc-Other Maint - Transmission &amp; Distr</v>
      </c>
      <c r="F428" s="36" t="str">
        <f>'Link In'!E469</f>
        <v>636.6</v>
      </c>
      <c r="G428" s="51">
        <f>'Link In'!F469</f>
        <v>52123.999161126805</v>
      </c>
      <c r="H428" s="51">
        <f t="shared" si="47"/>
        <v>17321.000838873195</v>
      </c>
      <c r="I428" s="51">
        <f>'Link In'!H469</f>
        <v>69445</v>
      </c>
    </row>
    <row r="429" spans="1:9" x14ac:dyDescent="0.25">
      <c r="A429" s="36">
        <f t="shared" si="42"/>
        <v>416</v>
      </c>
      <c r="B429" s="24"/>
      <c r="D429" s="146">
        <f>'Link In'!C470</f>
        <v>63150026</v>
      </c>
      <c r="E429" s="144" t="str">
        <f>'Link In'!D470</f>
        <v>Contract Svc-Other Maint - Admin &amp; General</v>
      </c>
      <c r="F429" s="135" t="str">
        <f>'Link In'!E470</f>
        <v>636.8</v>
      </c>
      <c r="G429" s="142">
        <f>'Link In'!F470</f>
        <v>2068.573015146113</v>
      </c>
      <c r="H429" s="142">
        <f t="shared" si="47"/>
        <v>-1415.573015146113</v>
      </c>
      <c r="I429" s="142">
        <f>'Link In'!H470</f>
        <v>653</v>
      </c>
    </row>
    <row r="430" spans="1:9" x14ac:dyDescent="0.25">
      <c r="A430" s="36">
        <f t="shared" si="42"/>
        <v>417</v>
      </c>
      <c r="B430" s="24"/>
      <c r="F430" s="24" t="s">
        <v>772</v>
      </c>
      <c r="G430" s="143">
        <f>'Link In'!F471</f>
        <v>2725892.9800714897</v>
      </c>
      <c r="H430" s="143">
        <f>SUM(H410:H429)</f>
        <v>265741.01992850989</v>
      </c>
      <c r="I430" s="143">
        <f>SUM(I410:I429)</f>
        <v>2991634</v>
      </c>
    </row>
    <row r="431" spans="1:9" x14ac:dyDescent="0.25">
      <c r="A431" s="36">
        <f t="shared" si="42"/>
        <v>418</v>
      </c>
      <c r="B431" s="24"/>
      <c r="F431" s="36"/>
      <c r="G431" s="51"/>
      <c r="H431" s="51"/>
      <c r="I431" s="143"/>
    </row>
    <row r="432" spans="1:9" x14ac:dyDescent="0.25">
      <c r="A432" s="36">
        <f t="shared" si="42"/>
        <v>419</v>
      </c>
      <c r="B432" s="24">
        <v>403</v>
      </c>
      <c r="C432" s="128" t="str">
        <f>'Link In'!B472</f>
        <v>Depreciation</v>
      </c>
      <c r="D432" s="74">
        <f>'Link In'!C472</f>
        <v>68011000</v>
      </c>
      <c r="E432" s="52" t="str">
        <f>'Link In'!D472</f>
        <v>Depreciation Exp - UPIS General</v>
      </c>
      <c r="F432" s="36" t="str">
        <f>'Link In'!E472</f>
        <v>403.</v>
      </c>
      <c r="G432" s="51">
        <f>'Link In'!F472</f>
        <v>30648675.627473816</v>
      </c>
      <c r="H432" s="51">
        <f t="shared" ref="H432:H440" si="48">I432-G432</f>
        <v>5321700.0827590078</v>
      </c>
      <c r="I432" s="51">
        <f>'Link In'!H472</f>
        <v>35970375.710232824</v>
      </c>
    </row>
    <row r="433" spans="1:9" x14ac:dyDescent="0.25">
      <c r="A433" s="36">
        <f t="shared" si="42"/>
        <v>420</v>
      </c>
      <c r="B433" s="24"/>
      <c r="D433" s="74">
        <f>'Link In'!C473</f>
        <v>68011100</v>
      </c>
      <c r="E433" s="52" t="str">
        <f>'Link In'!D473</f>
        <v>Depreciation Expense - Vehicles</v>
      </c>
      <c r="F433" s="36" t="str">
        <f>'Link In'!E473</f>
        <v>403.</v>
      </c>
      <c r="G433" s="51">
        <f>'Link In'!F473</f>
        <v>375842.41000000003</v>
      </c>
      <c r="H433" s="51">
        <f t="shared" ref="H433:H437" si="49">I433-G433</f>
        <v>-375842.41000000003</v>
      </c>
      <c r="I433" s="51">
        <f>'Link In'!H473</f>
        <v>0</v>
      </c>
    </row>
    <row r="434" spans="1:9" x14ac:dyDescent="0.25">
      <c r="A434" s="36">
        <f t="shared" si="42"/>
        <v>421</v>
      </c>
      <c r="B434" s="24"/>
      <c r="D434" s="74">
        <f>'Link In'!C474</f>
        <v>68011110</v>
      </c>
      <c r="E434" s="52" t="str">
        <f>'Link In'!D474</f>
        <v>Depreciation Expense -Capitalized Credits</v>
      </c>
      <c r="F434" s="36" t="str">
        <f>'Link In'!E474</f>
        <v>403.</v>
      </c>
      <c r="G434" s="51">
        <f>'Link In'!F474</f>
        <v>-144560.51</v>
      </c>
      <c r="H434" s="51">
        <f t="shared" si="49"/>
        <v>144560.51</v>
      </c>
      <c r="I434" s="51">
        <f>'Link In'!H474</f>
        <v>0</v>
      </c>
    </row>
    <row r="435" spans="1:9" x14ac:dyDescent="0.25">
      <c r="A435" s="36">
        <f t="shared" si="42"/>
        <v>422</v>
      </c>
      <c r="B435" s="24"/>
      <c r="D435" s="74">
        <f>'Link In'!C475</f>
        <v>68011200</v>
      </c>
      <c r="E435" s="52" t="str">
        <f>'Link In'!D475</f>
        <v>Depreciation Exp - Non-Utility Property</v>
      </c>
      <c r="F435" s="36" t="str">
        <f>'Link In'!E475</f>
        <v>403.</v>
      </c>
      <c r="G435" s="51">
        <f>'Link In'!F475</f>
        <v>0</v>
      </c>
      <c r="H435" s="51">
        <f t="shared" si="49"/>
        <v>0</v>
      </c>
      <c r="I435" s="51">
        <f>'Link In'!H475</f>
        <v>0</v>
      </c>
    </row>
    <row r="436" spans="1:9" x14ac:dyDescent="0.25">
      <c r="A436" s="36">
        <f t="shared" si="42"/>
        <v>423</v>
      </c>
      <c r="B436" s="24"/>
      <c r="D436" s="74">
        <f>'Link In'!C476</f>
        <v>68012000</v>
      </c>
      <c r="E436" s="52" t="str">
        <f>'Link In'!D476</f>
        <v>Depreciation Exp - Amort CIAC Tax</v>
      </c>
      <c r="F436" s="36" t="str">
        <f>'Link In'!E476</f>
        <v>403.</v>
      </c>
      <c r="G436" s="51">
        <f>'Link In'!F476</f>
        <v>-617430.24023829261</v>
      </c>
      <c r="H436" s="51">
        <f t="shared" si="49"/>
        <v>-137634.86627947516</v>
      </c>
      <c r="I436" s="51">
        <f>'Link In'!H476</f>
        <v>-755065.10651776777</v>
      </c>
    </row>
    <row r="437" spans="1:9" x14ac:dyDescent="0.25">
      <c r="A437" s="36">
        <f t="shared" si="42"/>
        <v>424</v>
      </c>
      <c r="B437" s="24"/>
      <c r="D437" s="74">
        <f>'Link In'!C477</f>
        <v>68012500</v>
      </c>
      <c r="E437" s="52" t="str">
        <f>'Link In'!D477</f>
        <v>Depreciation Exp - Amort CIAC Nontax</v>
      </c>
      <c r="F437" s="36" t="str">
        <f>'Link In'!E477</f>
        <v>403.</v>
      </c>
      <c r="G437" s="51">
        <f>'Link In'!F477</f>
        <v>-4197320.621633999</v>
      </c>
      <c r="H437" s="51">
        <f t="shared" si="49"/>
        <v>-312270.32163400017</v>
      </c>
      <c r="I437" s="51">
        <f>'Link In'!H477</f>
        <v>-4509590.9432679992</v>
      </c>
    </row>
    <row r="438" spans="1:9" x14ac:dyDescent="0.25">
      <c r="A438" s="36">
        <f t="shared" si="42"/>
        <v>425</v>
      </c>
      <c r="B438" s="24"/>
      <c r="D438" s="74">
        <f>'Link In'!C485</f>
        <v>68311000</v>
      </c>
      <c r="E438" s="52" t="str">
        <f>'Link In'!D485</f>
        <v>Rem Costs-ARO/NNS</v>
      </c>
      <c r="F438" s="36" t="str">
        <f>'Link In'!E485</f>
        <v>403.</v>
      </c>
      <c r="G438" s="51">
        <f>'Link In'!F485</f>
        <v>4746755.0938143954</v>
      </c>
      <c r="H438" s="51">
        <f t="shared" si="48"/>
        <v>745255.81943048257</v>
      </c>
      <c r="I438" s="51">
        <f>'Link In'!H485</f>
        <v>5492010.9132448779</v>
      </c>
    </row>
    <row r="439" spans="1:9" x14ac:dyDescent="0.25">
      <c r="A439" s="36">
        <f t="shared" si="42"/>
        <v>426</v>
      </c>
      <c r="B439" s="24"/>
      <c r="D439" s="74">
        <f>'Link In'!C486</f>
        <v>68312000</v>
      </c>
      <c r="E439" s="52" t="str">
        <f>'Link In'!D486</f>
        <v>Rmv Csts-NNS CIAC Tx</v>
      </c>
      <c r="F439" s="36" t="str">
        <f>'Link In'!E486</f>
        <v>403.</v>
      </c>
      <c r="G439" s="51">
        <f>'Link In'!F486</f>
        <v>-319546.45851178747</v>
      </c>
      <c r="H439" s="51">
        <f t="shared" si="48"/>
        <v>-47597.479398595751</v>
      </c>
      <c r="I439" s="51">
        <f>'Link In'!H486</f>
        <v>-367143.93791038322</v>
      </c>
    </row>
    <row r="440" spans="1:9" x14ac:dyDescent="0.25">
      <c r="A440" s="36">
        <f t="shared" si="42"/>
        <v>427</v>
      </c>
      <c r="B440" s="24"/>
      <c r="C440" s="140"/>
      <c r="D440" s="146">
        <f>'Link In'!C487</f>
        <v>68312500</v>
      </c>
      <c r="E440" s="144" t="str">
        <f>'Link In'!D487</f>
        <v>Rmv Csts-NNS CIAC NT</v>
      </c>
      <c r="F440" s="135" t="str">
        <f>'Link In'!E487</f>
        <v>403.</v>
      </c>
      <c r="G440" s="142">
        <f>'Link In'!F487</f>
        <v>-831023.168511</v>
      </c>
      <c r="H440" s="142">
        <f t="shared" si="48"/>
        <v>-3671.1085109998239</v>
      </c>
      <c r="I440" s="142">
        <f>'Link In'!H487</f>
        <v>-834694.27702199982</v>
      </c>
    </row>
    <row r="441" spans="1:9" x14ac:dyDescent="0.25">
      <c r="A441" s="36">
        <f t="shared" si="42"/>
        <v>428</v>
      </c>
      <c r="B441" s="24"/>
      <c r="F441" s="24" t="s">
        <v>772</v>
      </c>
      <c r="G441" s="143">
        <f>'Link In'!F478+'Link In'!F488</f>
        <v>29661392.132393129</v>
      </c>
      <c r="H441" s="143">
        <f>SUM(H432:H440)</f>
        <v>5334500.2263664184</v>
      </c>
      <c r="I441" s="143">
        <f>SUM(I432:I440)</f>
        <v>34995892.358759552</v>
      </c>
    </row>
    <row r="442" spans="1:9" x14ac:dyDescent="0.25">
      <c r="A442" s="36">
        <f t="shared" si="42"/>
        <v>429</v>
      </c>
      <c r="B442" s="24"/>
      <c r="F442" s="36"/>
      <c r="G442" s="51"/>
      <c r="H442" s="51"/>
      <c r="I442" s="143"/>
    </row>
    <row r="443" spans="1:9" x14ac:dyDescent="0.25">
      <c r="A443" s="36">
        <f t="shared" si="42"/>
        <v>430</v>
      </c>
      <c r="B443" s="24" t="s">
        <v>895</v>
      </c>
      <c r="C443" s="128" t="str">
        <f>'Link In'!B479</f>
        <v>Amortization</v>
      </c>
      <c r="D443" s="74">
        <f>'Link In'!C479</f>
        <v>68252000</v>
      </c>
      <c r="E443" s="52" t="str">
        <f>'Link In'!D479</f>
        <v>Amortization - Capital Leases</v>
      </c>
      <c r="F443" s="36" t="str">
        <f>'Link In'!E479</f>
        <v>407.1</v>
      </c>
      <c r="G443" s="51">
        <f>'Link In'!F479</f>
        <v>0</v>
      </c>
      <c r="H443" s="51">
        <f>I443-G443</f>
        <v>0</v>
      </c>
      <c r="I443" s="51">
        <f>'Link In'!H479</f>
        <v>0</v>
      </c>
    </row>
    <row r="444" spans="1:9" x14ac:dyDescent="0.25">
      <c r="A444" s="36">
        <f t="shared" si="42"/>
        <v>431</v>
      </c>
      <c r="B444" s="24"/>
      <c r="D444" s="74">
        <f>'Link In'!C480</f>
        <v>68254000</v>
      </c>
      <c r="E444" s="52" t="str">
        <f>'Link In'!D480</f>
        <v>Amortization - Reg Asset AFUDC</v>
      </c>
      <c r="F444" s="36" t="str">
        <f>'Link In'!E480</f>
        <v>407.1</v>
      </c>
      <c r="G444" s="51">
        <f>'Link In'!F480</f>
        <v>0</v>
      </c>
      <c r="H444" s="51">
        <f t="shared" ref="H444:H447" si="50">I444-G444</f>
        <v>0</v>
      </c>
      <c r="I444" s="51">
        <f>'Link In'!H480</f>
        <v>0</v>
      </c>
    </row>
    <row r="445" spans="1:9" x14ac:dyDescent="0.25">
      <c r="A445" s="36">
        <f t="shared" si="42"/>
        <v>432</v>
      </c>
      <c r="B445" s="24"/>
      <c r="D445" s="74">
        <f>'Link In'!C481</f>
        <v>68255000</v>
      </c>
      <c r="E445" s="52" t="str">
        <f>'Link In'!D481</f>
        <v>Amortization - UPAA</v>
      </c>
      <c r="F445" s="36" t="str">
        <f>'Link In'!E481</f>
        <v>406.</v>
      </c>
      <c r="G445" s="51">
        <f>'Link In'!F481</f>
        <v>14722.92</v>
      </c>
      <c r="H445" s="51">
        <f t="shared" si="50"/>
        <v>0</v>
      </c>
      <c r="I445" s="51">
        <f>'Link In'!H481</f>
        <v>14722.92</v>
      </c>
    </row>
    <row r="446" spans="1:9" x14ac:dyDescent="0.25">
      <c r="A446" s="36">
        <f t="shared" si="42"/>
        <v>433</v>
      </c>
      <c r="B446" s="24"/>
      <c r="D446" s="74">
        <f>'Link In'!C482</f>
        <v>68257000</v>
      </c>
      <c r="E446" s="52" t="str">
        <f>'Link In'!D482</f>
        <v>Amortization - Property Losses</v>
      </c>
      <c r="F446" s="36" t="str">
        <f>'Link In'!E482</f>
        <v>407.2</v>
      </c>
      <c r="G446" s="51">
        <f>'Link In'!F482</f>
        <v>57080.039999999994</v>
      </c>
      <c r="H446" s="51">
        <f t="shared" si="50"/>
        <v>0</v>
      </c>
      <c r="I446" s="51">
        <f>'Link In'!H482</f>
        <v>57080.04</v>
      </c>
    </row>
    <row r="447" spans="1:9" x14ac:dyDescent="0.25">
      <c r="A447" s="36">
        <f t="shared" si="42"/>
        <v>434</v>
      </c>
      <c r="B447" s="24"/>
      <c r="C447" s="140"/>
      <c r="D447" s="146">
        <f>'Link In'!C483</f>
        <v>68258000</v>
      </c>
      <c r="E447" s="144" t="str">
        <f>'Link In'!D483</f>
        <v>Amortization - Reg Asset</v>
      </c>
      <c r="F447" s="135" t="str">
        <f>'Link In'!E483</f>
        <v>407.4</v>
      </c>
      <c r="G447" s="142">
        <f>'Link In'!F483</f>
        <v>16241.640000000001</v>
      </c>
      <c r="H447" s="142">
        <f t="shared" si="50"/>
        <v>-16241.640000000001</v>
      </c>
      <c r="I447" s="142">
        <f>'Link In'!H483</f>
        <v>0</v>
      </c>
    </row>
    <row r="448" spans="1:9" x14ac:dyDescent="0.25">
      <c r="A448" s="36">
        <f t="shared" si="42"/>
        <v>435</v>
      </c>
      <c r="B448" s="24"/>
      <c r="F448" s="36"/>
      <c r="G448" s="143">
        <f>'Link In'!F484</f>
        <v>88044.599999999991</v>
      </c>
      <c r="H448" s="143">
        <f>SUM(H443:H447)</f>
        <v>-16241.640000000001</v>
      </c>
      <c r="I448" s="143">
        <f>SUM(I443:I447)</f>
        <v>71802.960000000006</v>
      </c>
    </row>
    <row r="449" spans="1:9" x14ac:dyDescent="0.25">
      <c r="A449" s="36">
        <f t="shared" si="42"/>
        <v>436</v>
      </c>
      <c r="B449" s="24"/>
      <c r="F449" s="36"/>
      <c r="G449" s="51"/>
      <c r="H449" s="51"/>
      <c r="I449" s="143"/>
    </row>
    <row r="450" spans="1:9" ht="45" x14ac:dyDescent="0.25">
      <c r="A450" s="36">
        <f t="shared" si="42"/>
        <v>437</v>
      </c>
      <c r="B450" s="24">
        <v>409</v>
      </c>
      <c r="C450" s="128" t="str">
        <f>'Link In'!B489</f>
        <v>Current federal income taxes - operating</v>
      </c>
      <c r="D450" s="74">
        <f>'Link In'!C489</f>
        <v>69011000</v>
      </c>
      <c r="E450" s="52" t="str">
        <f>'Link In'!D489</f>
        <v>FIT-Current</v>
      </c>
      <c r="F450" s="36" t="str">
        <f>'Link In'!E489</f>
        <v>409.10</v>
      </c>
      <c r="G450" s="51">
        <f>'Link In'!F489</f>
        <v>1025368.9041021494</v>
      </c>
      <c r="H450" s="51">
        <f>'Link In'!G489</f>
        <v>-3819962.4526885031</v>
      </c>
      <c r="I450" s="51">
        <f>G450+H450</f>
        <v>-2794593.5485863537</v>
      </c>
    </row>
    <row r="451" spans="1:9" x14ac:dyDescent="0.25">
      <c r="A451" s="36">
        <f t="shared" ref="A451:A495" si="51">A450+1</f>
        <v>438</v>
      </c>
      <c r="B451" s="24"/>
      <c r="D451" s="74">
        <f>'Link In'!C490</f>
        <v>69012000</v>
      </c>
      <c r="E451" s="52" t="str">
        <f>'Link In'!D490</f>
        <v>FIT-Prior Year Adj</v>
      </c>
      <c r="F451" s="36" t="str">
        <f>'Link In'!E490</f>
        <v>409.10</v>
      </c>
      <c r="G451" s="51">
        <f>'Link In'!F490</f>
        <v>0</v>
      </c>
      <c r="H451" s="51">
        <f>'Link In'!G490</f>
        <v>0</v>
      </c>
      <c r="I451" s="51">
        <f>G451+H451</f>
        <v>0</v>
      </c>
    </row>
    <row r="452" spans="1:9" x14ac:dyDescent="0.25">
      <c r="A452" s="36">
        <f t="shared" si="51"/>
        <v>439</v>
      </c>
      <c r="B452" s="24"/>
      <c r="D452" s="74">
        <f>'Link In'!C491</f>
        <v>69021000</v>
      </c>
      <c r="E452" s="52" t="str">
        <f>'Link In'!D491</f>
        <v>SIT-Current</v>
      </c>
      <c r="F452" s="36" t="str">
        <f>'Link In'!E491</f>
        <v>409.11</v>
      </c>
      <c r="G452" s="51">
        <f>'Link In'!F491</f>
        <v>95313.645639635623</v>
      </c>
      <c r="H452" s="51">
        <f>'Link In'!G491</f>
        <v>-955068.01914498815</v>
      </c>
      <c r="I452" s="51">
        <f>G452+H452</f>
        <v>-859754.37350535253</v>
      </c>
    </row>
    <row r="453" spans="1:9" x14ac:dyDescent="0.25">
      <c r="A453" s="36">
        <f t="shared" si="51"/>
        <v>440</v>
      </c>
      <c r="B453" s="24"/>
      <c r="C453" s="140"/>
      <c r="D453" s="146">
        <f>'Link In'!C492</f>
        <v>69022000</v>
      </c>
      <c r="E453" s="144" t="str">
        <f>'Link In'!D492</f>
        <v>SIT-Prior Year Adj</v>
      </c>
      <c r="F453" s="135" t="str">
        <f>'Link In'!E492</f>
        <v>409.11</v>
      </c>
      <c r="G453" s="142">
        <f>'Link In'!F492</f>
        <v>0</v>
      </c>
      <c r="H453" s="142">
        <f>'Link In'!G492</f>
        <v>0</v>
      </c>
      <c r="I453" s="142">
        <f>G453+H453</f>
        <v>0</v>
      </c>
    </row>
    <row r="454" spans="1:9" x14ac:dyDescent="0.25">
      <c r="A454" s="36">
        <f t="shared" si="51"/>
        <v>441</v>
      </c>
      <c r="B454" s="24"/>
      <c r="F454" s="36"/>
      <c r="G454" s="143">
        <f>'Link In'!F493</f>
        <v>1120682.549741785</v>
      </c>
      <c r="H454" s="143">
        <f>SUM(H450:H453)</f>
        <v>-4775030.4718334917</v>
      </c>
      <c r="I454" s="143">
        <f>SUM(I450:I453)</f>
        <v>-3654347.9220917062</v>
      </c>
    </row>
    <row r="455" spans="1:9" x14ac:dyDescent="0.25">
      <c r="A455" s="36">
        <f t="shared" si="51"/>
        <v>442</v>
      </c>
      <c r="B455" s="24"/>
      <c r="F455" s="36"/>
      <c r="G455" s="51"/>
      <c r="H455" s="51"/>
      <c r="I455" s="143"/>
    </row>
    <row r="456" spans="1:9" ht="30" x14ac:dyDescent="0.25">
      <c r="A456" s="36">
        <f t="shared" si="51"/>
        <v>443</v>
      </c>
      <c r="B456" s="24">
        <v>410</v>
      </c>
      <c r="C456" s="128" t="str">
        <f>'Link In'!B494</f>
        <v>Deferred federal income tax expense</v>
      </c>
      <c r="D456" s="74">
        <f>'Link In'!C494</f>
        <v>69061000</v>
      </c>
      <c r="E456" s="52" t="str">
        <f>'Link In'!D494</f>
        <v>Def FIT-Current Year</v>
      </c>
      <c r="F456" s="36" t="str">
        <f>'Link In'!E494</f>
        <v>410.10</v>
      </c>
      <c r="G456" s="51">
        <f>'Link In'!F494</f>
        <v>0</v>
      </c>
      <c r="H456" s="51">
        <f>'Link In'!G494</f>
        <v>0</v>
      </c>
      <c r="I456" s="51">
        <f t="shared" ref="I456:I465" si="52">G456+H456</f>
        <v>0</v>
      </c>
    </row>
    <row r="457" spans="1:9" x14ac:dyDescent="0.25">
      <c r="A457" s="36">
        <f t="shared" si="51"/>
        <v>444</v>
      </c>
      <c r="B457" s="24"/>
      <c r="D457" s="74">
        <f>'Link In'!C495</f>
        <v>69062000</v>
      </c>
      <c r="E457" s="52" t="str">
        <f>'Link In'!D495</f>
        <v>Def FIT-Pr Yr Adj</v>
      </c>
      <c r="F457" s="36" t="str">
        <f>'Link In'!E495</f>
        <v>410.10</v>
      </c>
      <c r="G457" s="51">
        <f>'Link In'!F495</f>
        <v>0</v>
      </c>
      <c r="H457" s="51">
        <f>'Link In'!G495</f>
        <v>0</v>
      </c>
      <c r="I457" s="51">
        <f t="shared" si="52"/>
        <v>0</v>
      </c>
    </row>
    <row r="458" spans="1:9" x14ac:dyDescent="0.25">
      <c r="A458" s="36">
        <f t="shared" si="51"/>
        <v>445</v>
      </c>
      <c r="B458" s="24"/>
      <c r="D458" s="74">
        <f>'Link In'!C496</f>
        <v>69063000</v>
      </c>
      <c r="E458" s="52" t="str">
        <f>'Link In'!D496</f>
        <v>Def FIT-RegAsst/Liab</v>
      </c>
      <c r="F458" s="36" t="str">
        <f>'Link In'!E496</f>
        <v>410.10</v>
      </c>
      <c r="G458" s="51">
        <f>'Link In'!F496</f>
        <v>-673381.45634862315</v>
      </c>
      <c r="H458" s="51">
        <f>'Link In'!G496</f>
        <v>-311586.94345832011</v>
      </c>
      <c r="I458" s="51">
        <f t="shared" si="52"/>
        <v>-984968.39980694326</v>
      </c>
    </row>
    <row r="459" spans="1:9" x14ac:dyDescent="0.25">
      <c r="A459" s="36">
        <f t="shared" si="51"/>
        <v>446</v>
      </c>
      <c r="B459" s="24"/>
      <c r="D459" s="74">
        <f>'Link In'!C497</f>
        <v>69063200</v>
      </c>
      <c r="E459" s="52" t="str">
        <f>'Link In'!D497</f>
        <v>Def FIT-Reg Liability</v>
      </c>
      <c r="F459" s="36" t="str">
        <f>'Link In'!E497</f>
        <v>410.10</v>
      </c>
      <c r="G459" s="51">
        <f>'Link In'!F497</f>
        <v>0</v>
      </c>
      <c r="H459" s="51">
        <f>'Link In'!G497</f>
        <v>0</v>
      </c>
      <c r="I459" s="51">
        <f t="shared" si="52"/>
        <v>0</v>
      </c>
    </row>
    <row r="460" spans="1:9" x14ac:dyDescent="0.25">
      <c r="A460" s="36">
        <f t="shared" si="51"/>
        <v>447</v>
      </c>
      <c r="B460" s="24"/>
      <c r="D460" s="74">
        <f>'Link In'!C498</f>
        <v>69065000</v>
      </c>
      <c r="E460" s="52" t="str">
        <f>'Link In'!D498</f>
        <v>Def FIT-Other</v>
      </c>
      <c r="F460" s="36" t="str">
        <f>'Link In'!E498</f>
        <v>410.10</v>
      </c>
      <c r="G460" s="51">
        <f>'Link In'!F498</f>
        <v>6601565.9644384021</v>
      </c>
      <c r="H460" s="51">
        <f>'Link In'!G498</f>
        <v>727398.68444406614</v>
      </c>
      <c r="I460" s="51">
        <f t="shared" si="52"/>
        <v>7328964.6488824682</v>
      </c>
    </row>
    <row r="461" spans="1:9" x14ac:dyDescent="0.25">
      <c r="A461" s="36">
        <f t="shared" si="51"/>
        <v>448</v>
      </c>
      <c r="B461" s="24"/>
      <c r="D461" s="74">
        <f>'Link In'!C499</f>
        <v>69071000</v>
      </c>
      <c r="E461" s="52" t="str">
        <f>'Link In'!D499</f>
        <v>Def SIT-Current Year</v>
      </c>
      <c r="F461" s="36" t="str">
        <f>'Link In'!E499</f>
        <v>410.11</v>
      </c>
      <c r="G461" s="51">
        <f>'Link In'!F499</f>
        <v>0</v>
      </c>
      <c r="H461" s="51">
        <f>'Link In'!G499</f>
        <v>0</v>
      </c>
      <c r="I461" s="51">
        <f t="shared" si="52"/>
        <v>0</v>
      </c>
    </row>
    <row r="462" spans="1:9" x14ac:dyDescent="0.25">
      <c r="A462" s="36">
        <f t="shared" si="51"/>
        <v>449</v>
      </c>
      <c r="B462" s="24"/>
      <c r="D462" s="74">
        <f>'Link In'!C500</f>
        <v>69072000</v>
      </c>
      <c r="E462" s="52" t="str">
        <f>'Link In'!D500</f>
        <v>Def SIT-Pr Yr Adj</v>
      </c>
      <c r="F462" s="36" t="str">
        <f>'Link In'!E500</f>
        <v>410.11</v>
      </c>
      <c r="G462" s="51">
        <f>'Link In'!F500</f>
        <v>0</v>
      </c>
      <c r="H462" s="51">
        <f>'Link In'!G500</f>
        <v>0</v>
      </c>
      <c r="I462" s="51">
        <f t="shared" si="52"/>
        <v>0</v>
      </c>
    </row>
    <row r="463" spans="1:9" x14ac:dyDescent="0.25">
      <c r="A463" s="36">
        <f t="shared" si="51"/>
        <v>450</v>
      </c>
      <c r="B463" s="24"/>
      <c r="D463" s="74">
        <f>'Link In'!C501</f>
        <v>69073000</v>
      </c>
      <c r="E463" s="52" t="str">
        <f>'Link In'!D501</f>
        <v>Def SIT-RegAsst/Liab</v>
      </c>
      <c r="F463" s="36" t="str">
        <f>'Link In'!E501</f>
        <v>410.11</v>
      </c>
      <c r="G463" s="51">
        <f>'Link In'!F501</f>
        <v>0</v>
      </c>
      <c r="H463" s="51">
        <f>'Link In'!G501</f>
        <v>0</v>
      </c>
      <c r="I463" s="51">
        <f t="shared" si="52"/>
        <v>0</v>
      </c>
    </row>
    <row r="464" spans="1:9" x14ac:dyDescent="0.25">
      <c r="A464" s="36">
        <f t="shared" si="51"/>
        <v>451</v>
      </c>
      <c r="B464" s="24"/>
      <c r="D464" s="74">
        <f>'Link In'!C502</f>
        <v>69073200</v>
      </c>
      <c r="E464" s="52" t="str">
        <f>'Link In'!D502</f>
        <v>Def SIT-Reg Liability</v>
      </c>
      <c r="F464" s="36" t="str">
        <f>'Link In'!E502</f>
        <v>410.11</v>
      </c>
      <c r="G464" s="51">
        <f>'Link In'!F502</f>
        <v>0</v>
      </c>
      <c r="H464" s="51">
        <f>'Link In'!G502</f>
        <v>0</v>
      </c>
      <c r="I464" s="51">
        <f t="shared" si="52"/>
        <v>0</v>
      </c>
    </row>
    <row r="465" spans="1:9" x14ac:dyDescent="0.25">
      <c r="A465" s="36">
        <f t="shared" si="51"/>
        <v>452</v>
      </c>
      <c r="B465" s="24"/>
      <c r="C465" s="140"/>
      <c r="D465" s="146">
        <f>'Link In'!C503</f>
        <v>69073500</v>
      </c>
      <c r="E465" s="144" t="str">
        <f>'Link In'!D503</f>
        <v>Def SIT-Other</v>
      </c>
      <c r="F465" s="135" t="str">
        <f>'Link In'!E503</f>
        <v>410.11</v>
      </c>
      <c r="G465" s="142">
        <f>'Link In'!F503</f>
        <v>1816198.8527414545</v>
      </c>
      <c r="H465" s="142">
        <f>'Link In'!G503</f>
        <v>179989.38048723433</v>
      </c>
      <c r="I465" s="142">
        <f t="shared" si="52"/>
        <v>1996188.2332286888</v>
      </c>
    </row>
    <row r="466" spans="1:9" x14ac:dyDescent="0.25">
      <c r="A466" s="36">
        <f t="shared" si="51"/>
        <v>453</v>
      </c>
      <c r="B466" s="24"/>
      <c r="F466" s="36"/>
      <c r="G466" s="143">
        <f>'Link In'!F504</f>
        <v>7744383.3608312337</v>
      </c>
      <c r="H466" s="143">
        <f>SUM(H456:H465)</f>
        <v>595801.12147298036</v>
      </c>
      <c r="I466" s="143">
        <f>SUM(I456:I465)</f>
        <v>8340184.4823042136</v>
      </c>
    </row>
    <row r="467" spans="1:9" x14ac:dyDescent="0.25">
      <c r="A467" s="36">
        <f t="shared" si="51"/>
        <v>454</v>
      </c>
      <c r="B467" s="24"/>
      <c r="F467" s="36"/>
      <c r="G467" s="51"/>
      <c r="H467" s="51"/>
      <c r="I467" s="143"/>
    </row>
    <row r="468" spans="1:9" ht="45" x14ac:dyDescent="0.25">
      <c r="A468" s="36">
        <f t="shared" si="51"/>
        <v>455</v>
      </c>
      <c r="B468" s="24">
        <v>412</v>
      </c>
      <c r="C468" s="128" t="str">
        <f>'Link In'!B505</f>
        <v>Amortization of investment tax credits</v>
      </c>
      <c r="D468" s="74">
        <f>'Link In'!C505</f>
        <v>69522000</v>
      </c>
      <c r="E468" s="52" t="str">
        <f>'Link In'!D505</f>
        <v>Investment Tax Credits Restored - 3%</v>
      </c>
      <c r="F468" s="36" t="str">
        <f>'Link In'!E505</f>
        <v>412.11</v>
      </c>
      <c r="G468" s="51">
        <f>'Link In'!F505</f>
        <v>0</v>
      </c>
      <c r="H468" s="51">
        <f>'Link In'!G505</f>
        <v>0</v>
      </c>
      <c r="I468" s="51">
        <f>G468+H468</f>
        <v>0</v>
      </c>
    </row>
    <row r="469" spans="1:9" x14ac:dyDescent="0.25">
      <c r="A469" s="36">
        <f t="shared" si="51"/>
        <v>456</v>
      </c>
      <c r="B469" s="24"/>
      <c r="C469" s="140"/>
      <c r="D469" s="146">
        <f>'Link In'!C506</f>
        <v>69524000</v>
      </c>
      <c r="E469" s="144" t="str">
        <f>'Link In'!D506</f>
        <v>Investment Tax Credits Restored - 10%</v>
      </c>
      <c r="F469" s="135" t="str">
        <f>'Link In'!E506</f>
        <v>412.11</v>
      </c>
      <c r="G469" s="142">
        <f>'Link In'!F506</f>
        <v>0</v>
      </c>
      <c r="H469" s="142">
        <f>'Link In'!G506</f>
        <v>0</v>
      </c>
      <c r="I469" s="142">
        <f>G469+H469</f>
        <v>0</v>
      </c>
    </row>
    <row r="470" spans="1:9" x14ac:dyDescent="0.25">
      <c r="A470" s="36">
        <f t="shared" si="51"/>
        <v>457</v>
      </c>
      <c r="B470" s="24"/>
      <c r="F470" s="36"/>
      <c r="G470" s="143">
        <f>'Link In'!F507</f>
        <v>0</v>
      </c>
      <c r="H470" s="143">
        <f>SUM(H468:H469)</f>
        <v>0</v>
      </c>
      <c r="I470" s="143">
        <f>SUM(I468:I469)</f>
        <v>0</v>
      </c>
    </row>
    <row r="471" spans="1:9" x14ac:dyDescent="0.25">
      <c r="A471" s="36">
        <f t="shared" si="51"/>
        <v>458</v>
      </c>
      <c r="B471" s="24"/>
      <c r="G471" s="51"/>
      <c r="H471" s="51"/>
      <c r="I471" s="143"/>
    </row>
    <row r="472" spans="1:9" x14ac:dyDescent="0.25">
      <c r="A472" s="36">
        <f t="shared" si="51"/>
        <v>459</v>
      </c>
      <c r="B472" s="24">
        <v>408</v>
      </c>
      <c r="C472" s="128" t="str">
        <f>'Link In'!B508</f>
        <v>General taxes</v>
      </c>
      <c r="D472" s="74">
        <f>'Link In'!C508</f>
        <v>68520000</v>
      </c>
      <c r="E472" s="52" t="str">
        <f>'Link In'!D508</f>
        <v>Property Taxes</v>
      </c>
      <c r="F472" s="36" t="str">
        <f>'Link In'!E508</f>
        <v>408.11</v>
      </c>
      <c r="G472" s="51">
        <f>'Link In'!F508</f>
        <v>8387105.25</v>
      </c>
      <c r="H472" s="51">
        <f t="shared" ref="H472:H481" si="53">I472-G472</f>
        <v>3553810.75</v>
      </c>
      <c r="I472" s="51">
        <f>'Link In'!H508</f>
        <v>11940916</v>
      </c>
    </row>
    <row r="473" spans="1:9" x14ac:dyDescent="0.25">
      <c r="A473" s="36">
        <f t="shared" si="51"/>
        <v>460</v>
      </c>
      <c r="B473" s="24"/>
      <c r="D473" s="74">
        <f>'Link In'!C509</f>
        <v>68520100</v>
      </c>
      <c r="E473" s="52" t="str">
        <f>'Link In'!D509</f>
        <v>Tax Discounts</v>
      </c>
      <c r="F473" s="36" t="str">
        <f>'Link In'!E509</f>
        <v>408.11</v>
      </c>
      <c r="G473" s="51">
        <f>'Link In'!F509</f>
        <v>-300.02</v>
      </c>
      <c r="H473" s="51">
        <f t="shared" si="53"/>
        <v>300.02</v>
      </c>
      <c r="I473" s="51">
        <f>'Link In'!H509</f>
        <v>0</v>
      </c>
    </row>
    <row r="474" spans="1:9" x14ac:dyDescent="0.25">
      <c r="A474" s="36">
        <f t="shared" si="51"/>
        <v>461</v>
      </c>
      <c r="B474" s="24"/>
      <c r="D474" s="74">
        <f>'Link In'!C510</f>
        <v>68532000</v>
      </c>
      <c r="E474" s="52" t="str">
        <f>'Link In'!D510</f>
        <v>FUTA</v>
      </c>
      <c r="F474" s="36" t="str">
        <f>'Link In'!E510</f>
        <v>408.12</v>
      </c>
      <c r="G474" s="51">
        <f>'Link In'!F510</f>
        <v>9272.76</v>
      </c>
      <c r="H474" s="51">
        <f t="shared" si="53"/>
        <v>-2351.7600000000002</v>
      </c>
      <c r="I474" s="51">
        <f>'Link In'!H510</f>
        <v>6921</v>
      </c>
    </row>
    <row r="475" spans="1:9" x14ac:dyDescent="0.25">
      <c r="A475" s="36">
        <f t="shared" si="51"/>
        <v>462</v>
      </c>
      <c r="B475" s="24"/>
      <c r="D475" s="74">
        <f>'Link In'!C511</f>
        <v>68532100</v>
      </c>
      <c r="E475" s="52" t="str">
        <f>'Link In'!D511</f>
        <v>FUTA Cap Credits</v>
      </c>
      <c r="F475" s="36" t="str">
        <f>'Link In'!E511</f>
        <v>408.12</v>
      </c>
      <c r="G475" s="51">
        <f>'Link In'!F511</f>
        <v>-3513.67</v>
      </c>
      <c r="H475" s="51">
        <f t="shared" si="53"/>
        <v>502.67000000000007</v>
      </c>
      <c r="I475" s="51">
        <f>'Link In'!H511</f>
        <v>-3011</v>
      </c>
    </row>
    <row r="476" spans="1:9" x14ac:dyDescent="0.25">
      <c r="A476" s="36">
        <f t="shared" si="51"/>
        <v>463</v>
      </c>
      <c r="B476" s="24"/>
      <c r="D476" s="74">
        <f>'Link In'!C512</f>
        <v>68533000</v>
      </c>
      <c r="E476" s="52" t="str">
        <f>'Link In'!D512</f>
        <v>FICA</v>
      </c>
      <c r="F476" s="36" t="str">
        <f>'Link In'!E512</f>
        <v>408.12</v>
      </c>
      <c r="G476" s="51">
        <f>'Link In'!F512</f>
        <v>1110196.71</v>
      </c>
      <c r="H476" s="51">
        <f t="shared" si="53"/>
        <v>123612.29000000004</v>
      </c>
      <c r="I476" s="51">
        <f>'Link In'!H512</f>
        <v>1233809</v>
      </c>
    </row>
    <row r="477" spans="1:9" x14ac:dyDescent="0.25">
      <c r="A477" s="36">
        <f t="shared" si="51"/>
        <v>464</v>
      </c>
      <c r="B477" s="24"/>
      <c r="D477" s="74">
        <f>'Link In'!C513</f>
        <v>68533100</v>
      </c>
      <c r="E477" s="52" t="str">
        <f>'Link In'!D513</f>
        <v>FICA Cap Credits</v>
      </c>
      <c r="F477" s="36" t="str">
        <f>'Link In'!E513</f>
        <v>408.12</v>
      </c>
      <c r="G477" s="51">
        <f>'Link In'!F513</f>
        <v>-400961.42</v>
      </c>
      <c r="H477" s="51">
        <f t="shared" si="53"/>
        <v>-134482.58000000002</v>
      </c>
      <c r="I477" s="51">
        <f>'Link In'!H513</f>
        <v>-535444</v>
      </c>
    </row>
    <row r="478" spans="1:9" x14ac:dyDescent="0.25">
      <c r="A478" s="36">
        <f t="shared" si="51"/>
        <v>465</v>
      </c>
      <c r="B478" s="24"/>
      <c r="D478" s="74">
        <f>'Link In'!C514</f>
        <v>68535000</v>
      </c>
      <c r="E478" s="52" t="str">
        <f>'Link In'!D514</f>
        <v>SUTA</v>
      </c>
      <c r="F478" s="36" t="str">
        <f>'Link In'!E514</f>
        <v>408.12</v>
      </c>
      <c r="G478" s="51">
        <f>'Link In'!F514</f>
        <v>13971.93</v>
      </c>
      <c r="H478" s="51">
        <f t="shared" si="53"/>
        <v>-2429.9300000000003</v>
      </c>
      <c r="I478" s="51">
        <f>'Link In'!H514</f>
        <v>11542</v>
      </c>
    </row>
    <row r="479" spans="1:9" x14ac:dyDescent="0.25">
      <c r="A479" s="36">
        <f t="shared" si="51"/>
        <v>466</v>
      </c>
      <c r="B479" s="24"/>
      <c r="D479" s="74">
        <f>'Link In'!C515</f>
        <v>68535100</v>
      </c>
      <c r="E479" s="52" t="str">
        <f>'Link In'!D515</f>
        <v>SUTA Cap Credits</v>
      </c>
      <c r="F479" s="36" t="str">
        <f>'Link In'!E515</f>
        <v>408.12</v>
      </c>
      <c r="G479" s="51">
        <f>'Link In'!F515</f>
        <v>-5512.4699999999993</v>
      </c>
      <c r="H479" s="51">
        <f t="shared" si="53"/>
        <v>489.46999999999935</v>
      </c>
      <c r="I479" s="51">
        <f>'Link In'!H515</f>
        <v>-5023</v>
      </c>
    </row>
    <row r="480" spans="1:9" x14ac:dyDescent="0.25">
      <c r="A480" s="36">
        <f t="shared" si="51"/>
        <v>467</v>
      </c>
      <c r="B480" s="24"/>
      <c r="D480" s="74">
        <f>'Link In'!C516</f>
        <v>68543000</v>
      </c>
      <c r="E480" s="52" t="str">
        <f>'Link In'!D516</f>
        <v>Other Taxes and Licenses</v>
      </c>
      <c r="F480" s="36" t="str">
        <f>'Link In'!E516</f>
        <v>408.13</v>
      </c>
      <c r="G480" s="51">
        <f>'Link In'!F516</f>
        <v>100</v>
      </c>
      <c r="H480" s="51">
        <f t="shared" si="53"/>
        <v>-100</v>
      </c>
      <c r="I480" s="51">
        <f>'Link In'!H516</f>
        <v>0</v>
      </c>
    </row>
    <row r="481" spans="1:9" x14ac:dyDescent="0.25">
      <c r="A481" s="36">
        <f t="shared" si="51"/>
        <v>468</v>
      </c>
      <c r="B481" s="24"/>
      <c r="C481" s="140"/>
      <c r="D481" s="146">
        <f>'Link In'!C517</f>
        <v>68545000</v>
      </c>
      <c r="E481" s="144" t="str">
        <f>'Link In'!D517</f>
        <v>Utility Reg Assessment</v>
      </c>
      <c r="F481" s="135" t="str">
        <f>'Link In'!E517</f>
        <v>408.10</v>
      </c>
      <c r="G481" s="142">
        <f>'Link In'!F517</f>
        <v>177479.7</v>
      </c>
      <c r="H481" s="142">
        <f t="shared" si="53"/>
        <v>34734.299999999988</v>
      </c>
      <c r="I481" s="142">
        <f>'Link In'!H517</f>
        <v>212214</v>
      </c>
    </row>
    <row r="482" spans="1:9" x14ac:dyDescent="0.25">
      <c r="A482" s="36">
        <f t="shared" si="51"/>
        <v>469</v>
      </c>
      <c r="B482" s="24"/>
      <c r="F482" s="36"/>
      <c r="G482" s="143">
        <f>'Link In'!F518</f>
        <v>9287838.7699999996</v>
      </c>
      <c r="H482" s="143">
        <f>SUM(H472:H481)</f>
        <v>3574085.23</v>
      </c>
      <c r="I482" s="143">
        <f>SUM(I472:I481)</f>
        <v>12861924</v>
      </c>
    </row>
    <row r="483" spans="1:9" ht="27" customHeight="1" thickBot="1" x14ac:dyDescent="0.3">
      <c r="A483" s="36">
        <f t="shared" si="51"/>
        <v>470</v>
      </c>
      <c r="B483" s="24"/>
      <c r="C483" s="128" t="s">
        <v>896</v>
      </c>
      <c r="D483" s="328" t="s">
        <v>897</v>
      </c>
      <c r="E483" s="328"/>
      <c r="F483" s="328"/>
      <c r="G483" s="153">
        <f>G45+G48+G58-SUM(G61,G69,G72,G75,G134,G138,G142,G147,G168,G185,G206,G243,G260,G270,G293,G296,G303,G351,G363,G378,G384,G395,G399,G408,G430,G441,G448,G454,G466,G470,G482)</f>
        <v>43018353.673870802</v>
      </c>
      <c r="H483" s="153">
        <f>H45+H48+H58-SUM(H61,H69,H72,H75,H134,H138,H142,H147,H168,H185,H206,H243,H260,H270,H293,H296,H303,H351,H363,H378,H384,H395,H399,H408,H430,H441,H448,H454,H466,H470,H482)</f>
        <v>-10100881.136839528</v>
      </c>
      <c r="I483" s="153">
        <f>I45+I48+I58-SUM(I61,I69,I72,I75,I134,I138,I142,I147,I168,I185,I206,I243,I260,I270,I293,I296,I303,I351,I363,I378,I384,I395,I399,I408,I430,I441,I448,I454,I466,I470,I482)</f>
        <v>32917471.838192627</v>
      </c>
    </row>
    <row r="484" spans="1:9" ht="27" customHeight="1" thickTop="1" x14ac:dyDescent="0.25">
      <c r="A484" s="36">
        <f t="shared" si="51"/>
        <v>471</v>
      </c>
      <c r="B484" s="24"/>
      <c r="C484" s="128"/>
      <c r="D484" s="148"/>
      <c r="E484" s="129"/>
      <c r="F484" s="129"/>
      <c r="G484" s="20"/>
      <c r="H484" s="20"/>
    </row>
    <row r="485" spans="1:9" x14ac:dyDescent="0.25">
      <c r="A485" s="36">
        <f t="shared" si="51"/>
        <v>472</v>
      </c>
      <c r="B485" s="70" t="s">
        <v>898</v>
      </c>
      <c r="C485" s="140"/>
    </row>
    <row r="486" spans="1:9" x14ac:dyDescent="0.25">
      <c r="A486" s="36">
        <f t="shared" si="51"/>
        <v>473</v>
      </c>
      <c r="B486" s="24">
        <v>400</v>
      </c>
      <c r="C486" s="19" t="s">
        <v>899</v>
      </c>
      <c r="G486" s="51">
        <f>G45+G58</f>
        <v>139664646.52281019</v>
      </c>
      <c r="H486" s="51">
        <f>H45+H58</f>
        <v>-3104793.9057966378</v>
      </c>
      <c r="I486" s="51">
        <f>I45+I58</f>
        <v>136559852.61701357</v>
      </c>
    </row>
    <row r="487" spans="1:9" x14ac:dyDescent="0.25">
      <c r="A487" s="36">
        <f t="shared" si="51"/>
        <v>474</v>
      </c>
      <c r="B487" s="24">
        <v>420</v>
      </c>
      <c r="C487" s="19" t="s">
        <v>900</v>
      </c>
      <c r="G487" s="51">
        <f>G47</f>
        <v>0</v>
      </c>
      <c r="H487" s="51">
        <f>H47</f>
        <v>0</v>
      </c>
      <c r="I487" s="51">
        <f>I47</f>
        <v>0</v>
      </c>
    </row>
    <row r="488" spans="1:9" x14ac:dyDescent="0.25">
      <c r="A488" s="36">
        <f t="shared" si="51"/>
        <v>475</v>
      </c>
      <c r="B488" s="24">
        <v>401</v>
      </c>
      <c r="C488" s="19" t="s">
        <v>901</v>
      </c>
      <c r="G488" s="51">
        <f>G61+G69+G72+G75+G134+G138+G142+G147+G168+G185+G206+G243+G260+G270+G293+G296+G303+G351+G363+G378+G384+G395+G399+G408+G430</f>
        <v>48743951.435973249</v>
      </c>
      <c r="H488" s="51">
        <f>H61+H69+H72+H75+H134+H138+H142+H147+H168+H185+H206+H243+H260+H270+H293+H296+H303+H351+H363+H378+H384+H395+H399+H408+H430</f>
        <v>2282972.7650369816</v>
      </c>
      <c r="I488" s="51">
        <f>I61+I69+I72+I75+I134+I138+I142+I147+I168+I185+I206+I243+I260+I270+I293+I296+I303+I351+I363+I378+I384+I395+I399+I408+I430</f>
        <v>51026924.899848893</v>
      </c>
    </row>
    <row r="489" spans="1:9" x14ac:dyDescent="0.25">
      <c r="A489" s="36">
        <f t="shared" si="51"/>
        <v>476</v>
      </c>
      <c r="B489" s="24">
        <v>403</v>
      </c>
      <c r="C489" s="19" t="s">
        <v>902</v>
      </c>
      <c r="G489" s="51">
        <f>G441</f>
        <v>29661392.132393129</v>
      </c>
      <c r="H489" s="51">
        <f>H441</f>
        <v>5334500.2263664184</v>
      </c>
      <c r="I489" s="51">
        <f>I441</f>
        <v>34995892.358759552</v>
      </c>
    </row>
    <row r="490" spans="1:9" x14ac:dyDescent="0.25">
      <c r="A490" s="36">
        <f t="shared" si="51"/>
        <v>477</v>
      </c>
      <c r="B490" s="24">
        <v>406</v>
      </c>
      <c r="C490" s="19" t="s">
        <v>903</v>
      </c>
      <c r="G490" s="51">
        <f>G445</f>
        <v>14722.92</v>
      </c>
      <c r="H490" s="51">
        <f>H445</f>
        <v>0</v>
      </c>
      <c r="I490" s="51">
        <f>I445</f>
        <v>14722.92</v>
      </c>
    </row>
    <row r="491" spans="1:9" x14ac:dyDescent="0.25">
      <c r="A491" s="36">
        <f t="shared" si="51"/>
        <v>478</v>
      </c>
      <c r="B491" s="24">
        <v>407</v>
      </c>
      <c r="C491" s="19" t="s">
        <v>904</v>
      </c>
      <c r="G491" s="51">
        <f>SUM(G443+G446+G447)</f>
        <v>73321.679999999993</v>
      </c>
      <c r="H491" s="51">
        <f>SUM(H443+H446+H447)</f>
        <v>-16241.640000000001</v>
      </c>
      <c r="I491" s="51">
        <f>SUM(I443+I446+I447)</f>
        <v>57080.04</v>
      </c>
    </row>
    <row r="492" spans="1:9" x14ac:dyDescent="0.25">
      <c r="A492" s="36">
        <f t="shared" si="51"/>
        <v>479</v>
      </c>
      <c r="B492" s="24">
        <v>408</v>
      </c>
      <c r="C492" s="19" t="s">
        <v>905</v>
      </c>
      <c r="G492" s="51">
        <f>SUM(G482)</f>
        <v>9287838.7699999996</v>
      </c>
      <c r="H492" s="51">
        <f>SUM(H482)</f>
        <v>3574085.23</v>
      </c>
      <c r="I492" s="51">
        <f>SUM(I482)</f>
        <v>12861924</v>
      </c>
    </row>
    <row r="493" spans="1:9" x14ac:dyDescent="0.25">
      <c r="A493" s="36">
        <f t="shared" si="51"/>
        <v>480</v>
      </c>
      <c r="B493" s="24">
        <v>409</v>
      </c>
      <c r="C493" s="19" t="s">
        <v>906</v>
      </c>
      <c r="G493" s="51">
        <f>SUM(G454)</f>
        <v>1120682.549741785</v>
      </c>
      <c r="H493" s="51">
        <f>SUM(H454)</f>
        <v>-4775030.4718334917</v>
      </c>
      <c r="I493" s="51">
        <f>SUM(I454)</f>
        <v>-3654347.9220917062</v>
      </c>
    </row>
    <row r="494" spans="1:9" x14ac:dyDescent="0.25">
      <c r="A494" s="36">
        <f t="shared" si="51"/>
        <v>481</v>
      </c>
      <c r="B494" s="24">
        <v>410</v>
      </c>
      <c r="C494" s="19" t="s">
        <v>907</v>
      </c>
      <c r="G494" s="51">
        <f>G466</f>
        <v>7744383.3608312337</v>
      </c>
      <c r="H494" s="51">
        <f>H466</f>
        <v>595801.12147298036</v>
      </c>
      <c r="I494" s="51">
        <f>I466</f>
        <v>8340184.4823042136</v>
      </c>
    </row>
    <row r="495" spans="1:9" x14ac:dyDescent="0.25">
      <c r="A495" s="36">
        <f t="shared" si="51"/>
        <v>482</v>
      </c>
      <c r="B495" s="30">
        <v>412</v>
      </c>
      <c r="C495" s="134" t="s">
        <v>908</v>
      </c>
      <c r="D495" s="146"/>
      <c r="E495" s="144"/>
      <c r="F495" s="134"/>
      <c r="G495" s="142">
        <f>G470</f>
        <v>0</v>
      </c>
      <c r="H495" s="142">
        <f>H470</f>
        <v>0</v>
      </c>
      <c r="I495" s="142">
        <f>I470</f>
        <v>0</v>
      </c>
    </row>
    <row r="496" spans="1:9" ht="15.75" thickBot="1" x14ac:dyDescent="0.3">
      <c r="A496" s="36">
        <f t="shared" ref="A496" si="54">A495+1</f>
        <v>483</v>
      </c>
      <c r="B496" s="24"/>
      <c r="C496" s="99"/>
      <c r="D496" s="149"/>
      <c r="E496" s="29"/>
      <c r="F496" s="80" t="s">
        <v>909</v>
      </c>
      <c r="G496" s="153">
        <f>G486+G487-SUM(G488:G495)</f>
        <v>43018353.673870787</v>
      </c>
      <c r="H496" s="153">
        <f>H486+H487-SUM(H488:H495)</f>
        <v>-10100881.136839528</v>
      </c>
      <c r="I496" s="153">
        <f>I486+I487-SUM(I488:I495)</f>
        <v>32917471.838192612</v>
      </c>
    </row>
    <row r="497" spans="1:9" ht="15.75" thickTop="1" x14ac:dyDescent="0.25">
      <c r="A497" s="36"/>
      <c r="B497" s="24"/>
    </row>
    <row r="498" spans="1:9" x14ac:dyDescent="0.25">
      <c r="A498" s="36"/>
      <c r="B498" s="24"/>
      <c r="G498" s="19">
        <f>G496-G483</f>
        <v>0</v>
      </c>
      <c r="H498" s="19">
        <f>H496-H483</f>
        <v>0</v>
      </c>
      <c r="I498" s="19">
        <f>I496-I483</f>
        <v>0</v>
      </c>
    </row>
    <row r="499" spans="1:9" x14ac:dyDescent="0.25">
      <c r="A499" s="36"/>
      <c r="B499" s="24"/>
    </row>
    <row r="500" spans="1:9" x14ac:dyDescent="0.25">
      <c r="A500" s="36"/>
      <c r="B500" s="24"/>
      <c r="G500" s="20"/>
      <c r="H500" s="20"/>
    </row>
    <row r="501" spans="1:9" x14ac:dyDescent="0.25">
      <c r="A501" s="36"/>
      <c r="B501" s="24"/>
    </row>
    <row r="502" spans="1:9" x14ac:dyDescent="0.25">
      <c r="A502" s="36"/>
      <c r="B502" s="24"/>
    </row>
    <row r="503" spans="1:9" x14ac:dyDescent="0.25">
      <c r="A503" s="36"/>
      <c r="B503" s="24"/>
    </row>
    <row r="504" spans="1:9" x14ac:dyDescent="0.25">
      <c r="A504" s="36"/>
      <c r="B504" s="24"/>
    </row>
    <row r="505" spans="1:9" x14ac:dyDescent="0.25">
      <c r="A505" s="36"/>
      <c r="B505" s="24"/>
    </row>
    <row r="506" spans="1:9" x14ac:dyDescent="0.25">
      <c r="A506" s="36"/>
      <c r="B506" s="24"/>
    </row>
    <row r="507" spans="1:9" x14ac:dyDescent="0.25">
      <c r="A507" s="36"/>
      <c r="B507" s="24"/>
    </row>
    <row r="508" spans="1:9" x14ac:dyDescent="0.25">
      <c r="A508" s="36"/>
      <c r="B508" s="24"/>
    </row>
    <row r="509" spans="1:9" x14ac:dyDescent="0.25">
      <c r="A509" s="36"/>
      <c r="B509" s="24"/>
    </row>
    <row r="510" spans="1:9" x14ac:dyDescent="0.25">
      <c r="A510" s="36"/>
      <c r="B510" s="24"/>
    </row>
    <row r="511" spans="1:9" x14ac:dyDescent="0.25">
      <c r="A511" s="36"/>
      <c r="B511" s="24"/>
    </row>
    <row r="512" spans="1:9" x14ac:dyDescent="0.25">
      <c r="A512" s="36"/>
      <c r="B512" s="24"/>
    </row>
    <row r="513" spans="1:2" x14ac:dyDescent="0.25">
      <c r="A513" s="36"/>
      <c r="B513" s="24"/>
    </row>
    <row r="514" spans="1:2" x14ac:dyDescent="0.25">
      <c r="A514" s="36"/>
      <c r="B514" s="24"/>
    </row>
    <row r="515" spans="1:2" x14ac:dyDescent="0.25">
      <c r="A515" s="36"/>
      <c r="B515" s="24"/>
    </row>
    <row r="516" spans="1:2" x14ac:dyDescent="0.25">
      <c r="A516" s="36"/>
      <c r="B516" s="24"/>
    </row>
    <row r="517" spans="1:2" x14ac:dyDescent="0.25">
      <c r="A517" s="36"/>
      <c r="B517" s="24"/>
    </row>
    <row r="518" spans="1:2" x14ac:dyDescent="0.25">
      <c r="A518" s="36"/>
      <c r="B518" s="24"/>
    </row>
    <row r="519" spans="1:2" x14ac:dyDescent="0.25">
      <c r="A519" s="36"/>
      <c r="B519" s="24"/>
    </row>
    <row r="520" spans="1:2" x14ac:dyDescent="0.25">
      <c r="A520" s="36"/>
      <c r="B520" s="24"/>
    </row>
    <row r="521" spans="1:2" x14ac:dyDescent="0.25">
      <c r="A521" s="36"/>
      <c r="B521" s="24"/>
    </row>
    <row r="522" spans="1:2" x14ac:dyDescent="0.25">
      <c r="A522" s="36"/>
      <c r="B522" s="24"/>
    </row>
    <row r="523" spans="1:2" x14ac:dyDescent="0.25">
      <c r="A523" s="36"/>
      <c r="B523" s="24"/>
    </row>
    <row r="524" spans="1:2" x14ac:dyDescent="0.25">
      <c r="A524" s="36"/>
      <c r="B524" s="24"/>
    </row>
    <row r="525" spans="1:2" x14ac:dyDescent="0.25">
      <c r="A525" s="36"/>
      <c r="B525" s="24"/>
    </row>
    <row r="526" spans="1:2" x14ac:dyDescent="0.25">
      <c r="A526" s="36"/>
      <c r="B526" s="24"/>
    </row>
    <row r="527" spans="1:2" x14ac:dyDescent="0.25">
      <c r="A527" s="36"/>
      <c r="B527" s="24"/>
    </row>
    <row r="528" spans="1:2" x14ac:dyDescent="0.25">
      <c r="A528" s="36"/>
      <c r="B528" s="24"/>
    </row>
    <row r="529" spans="1:2" x14ac:dyDescent="0.25">
      <c r="A529" s="36"/>
      <c r="B529" s="24"/>
    </row>
    <row r="530" spans="1:2" x14ac:dyDescent="0.25">
      <c r="A530" s="36"/>
      <c r="B530" s="24"/>
    </row>
    <row r="531" spans="1:2" x14ac:dyDescent="0.25">
      <c r="A531" s="36"/>
      <c r="B531" s="24"/>
    </row>
    <row r="532" spans="1:2" x14ac:dyDescent="0.25">
      <c r="A532" s="36"/>
      <c r="B532" s="24"/>
    </row>
    <row r="533" spans="1:2" x14ac:dyDescent="0.25">
      <c r="A533" s="36"/>
      <c r="B533" s="24"/>
    </row>
    <row r="534" spans="1:2" x14ac:dyDescent="0.25">
      <c r="A534" s="36"/>
      <c r="B534" s="24"/>
    </row>
    <row r="535" spans="1:2" x14ac:dyDescent="0.25">
      <c r="A535" s="36"/>
      <c r="B535" s="24"/>
    </row>
    <row r="536" spans="1:2" x14ac:dyDescent="0.25">
      <c r="A536" s="36"/>
      <c r="B536" s="24"/>
    </row>
    <row r="537" spans="1:2" x14ac:dyDescent="0.25">
      <c r="A537" s="36"/>
      <c r="B537" s="24"/>
    </row>
    <row r="538" spans="1:2" x14ac:dyDescent="0.25">
      <c r="A538" s="36"/>
      <c r="B538" s="24"/>
    </row>
    <row r="539" spans="1:2" x14ac:dyDescent="0.25">
      <c r="A539" s="36"/>
      <c r="B539" s="24"/>
    </row>
    <row r="540" spans="1:2" x14ac:dyDescent="0.25">
      <c r="A540" s="36"/>
      <c r="B540" s="24"/>
    </row>
    <row r="541" spans="1:2" x14ac:dyDescent="0.25">
      <c r="A541" s="36"/>
      <c r="B541" s="24"/>
    </row>
    <row r="542" spans="1:2" x14ac:dyDescent="0.25">
      <c r="A542" s="36"/>
      <c r="B542" s="24"/>
    </row>
    <row r="543" spans="1:2" x14ac:dyDescent="0.25">
      <c r="A543" s="36"/>
      <c r="B543" s="24"/>
    </row>
    <row r="544" spans="1:2" x14ac:dyDescent="0.25">
      <c r="A544" s="36"/>
      <c r="B544" s="24"/>
    </row>
    <row r="545" spans="1:2" x14ac:dyDescent="0.25">
      <c r="A545" s="36"/>
      <c r="B545" s="24"/>
    </row>
    <row r="546" spans="1:2" x14ac:dyDescent="0.25">
      <c r="A546" s="36"/>
      <c r="B546" s="24"/>
    </row>
    <row r="547" spans="1:2" x14ac:dyDescent="0.25">
      <c r="A547" s="36"/>
      <c r="B547" s="24"/>
    </row>
    <row r="548" spans="1:2" x14ac:dyDescent="0.25">
      <c r="A548" s="36"/>
      <c r="B548" s="24"/>
    </row>
    <row r="549" spans="1:2" x14ac:dyDescent="0.25">
      <c r="A549" s="36"/>
      <c r="B549" s="24"/>
    </row>
    <row r="550" spans="1:2" x14ac:dyDescent="0.25">
      <c r="A550" s="36"/>
      <c r="B550" s="24"/>
    </row>
    <row r="551" spans="1:2" x14ac:dyDescent="0.25">
      <c r="A551" s="36"/>
      <c r="B551" s="24"/>
    </row>
    <row r="552" spans="1:2" x14ac:dyDescent="0.25">
      <c r="A552" s="36"/>
      <c r="B552" s="24"/>
    </row>
    <row r="553" spans="1:2" x14ac:dyDescent="0.25">
      <c r="A553" s="36"/>
      <c r="B553" s="24"/>
    </row>
    <row r="554" spans="1:2" x14ac:dyDescent="0.25">
      <c r="A554" s="36"/>
      <c r="B554" s="24"/>
    </row>
    <row r="555" spans="1:2" x14ac:dyDescent="0.25">
      <c r="A555" s="36"/>
      <c r="B555" s="24"/>
    </row>
    <row r="556" spans="1:2" x14ac:dyDescent="0.25">
      <c r="A556" s="36"/>
      <c r="B556" s="24"/>
    </row>
    <row r="557" spans="1:2" x14ac:dyDescent="0.25">
      <c r="A557" s="36"/>
      <c r="B557" s="24"/>
    </row>
    <row r="558" spans="1:2" x14ac:dyDescent="0.25">
      <c r="A558" s="36"/>
      <c r="B558" s="24"/>
    </row>
    <row r="559" spans="1:2" x14ac:dyDescent="0.25">
      <c r="A559" s="36"/>
      <c r="B559" s="24"/>
    </row>
    <row r="560" spans="1:2" x14ac:dyDescent="0.25">
      <c r="A560" s="36"/>
      <c r="B560" s="24"/>
    </row>
    <row r="561" spans="1:2" x14ac:dyDescent="0.25">
      <c r="A561" s="36"/>
      <c r="B561" s="24"/>
    </row>
    <row r="562" spans="1:2" x14ac:dyDescent="0.25">
      <c r="A562" s="36"/>
      <c r="B562" s="24"/>
    </row>
    <row r="563" spans="1:2" x14ac:dyDescent="0.25">
      <c r="A563" s="36"/>
      <c r="B563" s="24"/>
    </row>
    <row r="564" spans="1:2" x14ac:dyDescent="0.25">
      <c r="A564" s="36"/>
      <c r="B564" s="24"/>
    </row>
    <row r="565" spans="1:2" x14ac:dyDescent="0.25">
      <c r="A565" s="36"/>
      <c r="B565" s="24"/>
    </row>
    <row r="566" spans="1:2" x14ac:dyDescent="0.25">
      <c r="A566" s="36"/>
      <c r="B566" s="24"/>
    </row>
    <row r="567" spans="1:2" x14ac:dyDescent="0.25">
      <c r="A567" s="36"/>
      <c r="B567" s="24"/>
    </row>
    <row r="568" spans="1:2" x14ac:dyDescent="0.25">
      <c r="A568" s="36"/>
      <c r="B568" s="24"/>
    </row>
    <row r="569" spans="1:2" x14ac:dyDescent="0.25">
      <c r="A569" s="36"/>
      <c r="B569" s="24"/>
    </row>
    <row r="570" spans="1:2" x14ac:dyDescent="0.25">
      <c r="A570" s="36"/>
      <c r="B570" s="24"/>
    </row>
    <row r="571" spans="1:2" x14ac:dyDescent="0.25">
      <c r="A571" s="36"/>
      <c r="B571" s="24"/>
    </row>
    <row r="572" spans="1:2" x14ac:dyDescent="0.25">
      <c r="A572" s="36"/>
      <c r="B572" s="24"/>
    </row>
    <row r="573" spans="1:2" x14ac:dyDescent="0.25">
      <c r="A573" s="36"/>
      <c r="B573" s="24"/>
    </row>
    <row r="574" spans="1:2" x14ac:dyDescent="0.25">
      <c r="A574" s="36"/>
      <c r="B574" s="24"/>
    </row>
    <row r="575" spans="1:2" x14ac:dyDescent="0.25">
      <c r="A575" s="36"/>
      <c r="B575" s="24"/>
    </row>
    <row r="576" spans="1:2" x14ac:dyDescent="0.25">
      <c r="A576" s="36"/>
      <c r="B576" s="24"/>
    </row>
    <row r="577" spans="1:2" x14ac:dyDescent="0.25">
      <c r="A577" s="36"/>
      <c r="B577" s="24"/>
    </row>
    <row r="578" spans="1:2" x14ac:dyDescent="0.25">
      <c r="A578" s="36"/>
      <c r="B578" s="24"/>
    </row>
    <row r="579" spans="1:2" x14ac:dyDescent="0.25">
      <c r="A579" s="36"/>
      <c r="B579" s="24"/>
    </row>
    <row r="580" spans="1:2" x14ac:dyDescent="0.25">
      <c r="A580" s="36"/>
      <c r="B580" s="24"/>
    </row>
    <row r="581" spans="1:2" x14ac:dyDescent="0.25">
      <c r="A581" s="36"/>
      <c r="B581" s="24"/>
    </row>
    <row r="582" spans="1:2" x14ac:dyDescent="0.25">
      <c r="A582" s="36"/>
      <c r="B582" s="24"/>
    </row>
    <row r="583" spans="1:2" x14ac:dyDescent="0.25">
      <c r="A583" s="36"/>
      <c r="B583" s="24"/>
    </row>
    <row r="584" spans="1:2" x14ac:dyDescent="0.25">
      <c r="A584" s="36"/>
      <c r="B584" s="24"/>
    </row>
    <row r="585" spans="1:2" x14ac:dyDescent="0.25">
      <c r="A585" s="36"/>
      <c r="B585" s="24"/>
    </row>
    <row r="586" spans="1:2" x14ac:dyDescent="0.25">
      <c r="A586" s="36"/>
      <c r="B586" s="24"/>
    </row>
    <row r="587" spans="1:2" x14ac:dyDescent="0.25">
      <c r="A587" s="36"/>
      <c r="B587" s="24"/>
    </row>
    <row r="588" spans="1:2" x14ac:dyDescent="0.25">
      <c r="A588" s="36"/>
      <c r="B588" s="24"/>
    </row>
    <row r="589" spans="1:2" x14ac:dyDescent="0.25">
      <c r="A589" s="36"/>
      <c r="B589" s="24"/>
    </row>
    <row r="590" spans="1:2" x14ac:dyDescent="0.25">
      <c r="A590" s="36"/>
      <c r="B590" s="24"/>
    </row>
    <row r="591" spans="1:2" x14ac:dyDescent="0.25">
      <c r="A591" s="36"/>
      <c r="B591" s="24"/>
    </row>
    <row r="592" spans="1:2" x14ac:dyDescent="0.25">
      <c r="A592" s="36"/>
      <c r="B592" s="24"/>
    </row>
    <row r="593" spans="1:2" x14ac:dyDescent="0.25">
      <c r="A593" s="36"/>
      <c r="B593" s="24"/>
    </row>
    <row r="594" spans="1:2" x14ac:dyDescent="0.25">
      <c r="A594" s="36"/>
      <c r="B594" s="24"/>
    </row>
    <row r="595" spans="1:2" x14ac:dyDescent="0.25">
      <c r="A595" s="36"/>
      <c r="B595" s="24"/>
    </row>
    <row r="596" spans="1:2" x14ac:dyDescent="0.25">
      <c r="A596" s="36"/>
      <c r="B596" s="24"/>
    </row>
    <row r="597" spans="1:2" x14ac:dyDescent="0.25">
      <c r="A597" s="36"/>
      <c r="B597" s="24"/>
    </row>
    <row r="598" spans="1:2" x14ac:dyDescent="0.25">
      <c r="A598" s="36"/>
      <c r="B598" s="24"/>
    </row>
    <row r="599" spans="1:2" x14ac:dyDescent="0.25">
      <c r="A599" s="36"/>
      <c r="B599" s="24"/>
    </row>
    <row r="600" spans="1:2" x14ac:dyDescent="0.25">
      <c r="A600" s="36"/>
      <c r="B600" s="24"/>
    </row>
    <row r="601" spans="1:2" x14ac:dyDescent="0.25">
      <c r="A601" s="36"/>
      <c r="B601" s="24"/>
    </row>
    <row r="602" spans="1:2" x14ac:dyDescent="0.25">
      <c r="A602" s="36"/>
      <c r="B602" s="24"/>
    </row>
    <row r="603" spans="1:2" x14ac:dyDescent="0.25">
      <c r="A603" s="36"/>
      <c r="B603" s="24"/>
    </row>
    <row r="604" spans="1:2" x14ac:dyDescent="0.25">
      <c r="A604" s="36"/>
      <c r="B604" s="24"/>
    </row>
    <row r="605" spans="1:2" x14ac:dyDescent="0.25">
      <c r="A605" s="36"/>
      <c r="B605" s="24"/>
    </row>
    <row r="606" spans="1:2" x14ac:dyDescent="0.25">
      <c r="A606" s="36"/>
      <c r="B606" s="24"/>
    </row>
    <row r="607" spans="1:2" x14ac:dyDescent="0.25">
      <c r="A607" s="36"/>
      <c r="B607" s="24"/>
    </row>
    <row r="608" spans="1:2" x14ac:dyDescent="0.25">
      <c r="A608" s="36"/>
      <c r="B608" s="24"/>
    </row>
    <row r="609" spans="1:2" x14ac:dyDescent="0.25">
      <c r="A609" s="36"/>
      <c r="B609" s="24"/>
    </row>
    <row r="610" spans="1:2" x14ac:dyDescent="0.25">
      <c r="A610" s="36"/>
      <c r="B610" s="24"/>
    </row>
    <row r="611" spans="1:2" x14ac:dyDescent="0.25">
      <c r="A611" s="36"/>
      <c r="B611" s="24"/>
    </row>
    <row r="612" spans="1:2" x14ac:dyDescent="0.25">
      <c r="A612" s="36"/>
      <c r="B612" s="24"/>
    </row>
    <row r="613" spans="1:2" x14ac:dyDescent="0.25">
      <c r="A613" s="36"/>
      <c r="B613" s="24"/>
    </row>
    <row r="614" spans="1:2" x14ac:dyDescent="0.25">
      <c r="A614" s="36"/>
      <c r="B614" s="24"/>
    </row>
    <row r="615" spans="1:2" x14ac:dyDescent="0.25">
      <c r="A615" s="36"/>
      <c r="B615" s="24"/>
    </row>
    <row r="616" spans="1:2" x14ac:dyDescent="0.25">
      <c r="A616" s="36"/>
      <c r="B616" s="24"/>
    </row>
    <row r="617" spans="1:2" x14ac:dyDescent="0.25">
      <c r="A617" s="36"/>
      <c r="B617" s="24"/>
    </row>
    <row r="618" spans="1:2" x14ac:dyDescent="0.25">
      <c r="A618" s="36"/>
      <c r="B618" s="24"/>
    </row>
    <row r="619" spans="1:2" x14ac:dyDescent="0.25">
      <c r="A619" s="36"/>
      <c r="B619" s="24"/>
    </row>
    <row r="620" spans="1:2" x14ac:dyDescent="0.25">
      <c r="A620" s="36"/>
      <c r="B620" s="24"/>
    </row>
    <row r="621" spans="1:2" x14ac:dyDescent="0.25">
      <c r="A621" s="36"/>
      <c r="B621" s="24"/>
    </row>
    <row r="622" spans="1:2" x14ac:dyDescent="0.25">
      <c r="A622" s="36"/>
      <c r="B622" s="24"/>
    </row>
    <row r="623" spans="1:2" x14ac:dyDescent="0.25">
      <c r="A623" s="36"/>
      <c r="B623" s="24"/>
    </row>
    <row r="624" spans="1:2" x14ac:dyDescent="0.25">
      <c r="A624" s="36"/>
      <c r="B624" s="24"/>
    </row>
    <row r="625" spans="1:2" x14ac:dyDescent="0.25">
      <c r="A625" s="36"/>
      <c r="B625" s="24"/>
    </row>
    <row r="626" spans="1:2" x14ac:dyDescent="0.25">
      <c r="A626" s="36"/>
      <c r="B626" s="24"/>
    </row>
    <row r="627" spans="1:2" x14ac:dyDescent="0.25">
      <c r="A627" s="36"/>
      <c r="B627" s="24"/>
    </row>
    <row r="628" spans="1:2" x14ac:dyDescent="0.25">
      <c r="A628" s="36"/>
      <c r="B628" s="24"/>
    </row>
    <row r="629" spans="1:2" x14ac:dyDescent="0.25">
      <c r="A629" s="36"/>
      <c r="B629" s="24"/>
    </row>
    <row r="630" spans="1:2" x14ac:dyDescent="0.25">
      <c r="A630" s="36"/>
      <c r="B630" s="24"/>
    </row>
    <row r="631" spans="1:2" x14ac:dyDescent="0.25">
      <c r="A631" s="36"/>
      <c r="B631" s="24"/>
    </row>
    <row r="632" spans="1:2" x14ac:dyDescent="0.25">
      <c r="A632" s="36"/>
      <c r="B632" s="24"/>
    </row>
    <row r="633" spans="1:2" x14ac:dyDescent="0.25">
      <c r="A633" s="36"/>
      <c r="B633" s="24"/>
    </row>
    <row r="634" spans="1:2" x14ac:dyDescent="0.25">
      <c r="A634" s="36"/>
      <c r="B634" s="24"/>
    </row>
    <row r="635" spans="1:2" x14ac:dyDescent="0.25">
      <c r="A635" s="36"/>
      <c r="B635" s="24"/>
    </row>
    <row r="636" spans="1:2" x14ac:dyDescent="0.25">
      <c r="A636" s="36"/>
      <c r="B636" s="24"/>
    </row>
    <row r="637" spans="1:2" x14ac:dyDescent="0.25">
      <c r="A637" s="36"/>
      <c r="B637" s="24"/>
    </row>
    <row r="638" spans="1:2" x14ac:dyDescent="0.25">
      <c r="A638" s="36"/>
      <c r="B638" s="24"/>
    </row>
    <row r="639" spans="1:2" x14ac:dyDescent="0.25">
      <c r="A639" s="36"/>
      <c r="B639" s="24"/>
    </row>
    <row r="640" spans="1:2" x14ac:dyDescent="0.25">
      <c r="A640" s="36"/>
      <c r="B640" s="24"/>
    </row>
    <row r="641" spans="1:2" x14ac:dyDescent="0.25">
      <c r="A641" s="36"/>
      <c r="B641" s="24"/>
    </row>
    <row r="642" spans="1:2" x14ac:dyDescent="0.25">
      <c r="A642" s="36"/>
      <c r="B642" s="24"/>
    </row>
    <row r="643" spans="1:2" x14ac:dyDescent="0.25">
      <c r="A643" s="36"/>
      <c r="B643" s="24"/>
    </row>
    <row r="644" spans="1:2" x14ac:dyDescent="0.25">
      <c r="A644" s="36"/>
      <c r="B644" s="24"/>
    </row>
    <row r="645" spans="1:2" x14ac:dyDescent="0.25">
      <c r="A645" s="36"/>
      <c r="B645" s="24"/>
    </row>
    <row r="646" spans="1:2" x14ac:dyDescent="0.25">
      <c r="A646" s="36"/>
      <c r="B646" s="24"/>
    </row>
    <row r="647" spans="1:2" x14ac:dyDescent="0.25">
      <c r="A647" s="36"/>
      <c r="B647" s="24"/>
    </row>
    <row r="648" spans="1:2" x14ac:dyDescent="0.25">
      <c r="A648" s="36"/>
      <c r="B648" s="24"/>
    </row>
    <row r="649" spans="1:2" x14ac:dyDescent="0.25">
      <c r="A649" s="36"/>
      <c r="B649" s="24"/>
    </row>
    <row r="650" spans="1:2" x14ac:dyDescent="0.25">
      <c r="A650" s="36"/>
      <c r="B650" s="24"/>
    </row>
    <row r="651" spans="1:2" x14ac:dyDescent="0.25">
      <c r="A651" s="36"/>
      <c r="B651" s="24"/>
    </row>
    <row r="652" spans="1:2" x14ac:dyDescent="0.25">
      <c r="A652" s="36"/>
      <c r="B652" s="24"/>
    </row>
    <row r="653" spans="1:2" x14ac:dyDescent="0.25">
      <c r="A653" s="36"/>
      <c r="B653" s="24"/>
    </row>
    <row r="654" spans="1:2" x14ac:dyDescent="0.25">
      <c r="A654" s="36"/>
      <c r="B654" s="24"/>
    </row>
    <row r="655" spans="1:2" x14ac:dyDescent="0.25">
      <c r="A655" s="36"/>
      <c r="B655" s="24"/>
    </row>
    <row r="656" spans="1:2" x14ac:dyDescent="0.25">
      <c r="A656" s="36"/>
      <c r="B656" s="24"/>
    </row>
    <row r="657" spans="1:2" x14ac:dyDescent="0.25">
      <c r="A657" s="36"/>
      <c r="B657" s="24"/>
    </row>
    <row r="658" spans="1:2" x14ac:dyDescent="0.25">
      <c r="A658" s="36"/>
      <c r="B658" s="24"/>
    </row>
    <row r="659" spans="1:2" x14ac:dyDescent="0.25">
      <c r="A659" s="36"/>
      <c r="B659" s="24"/>
    </row>
    <row r="660" spans="1:2" x14ac:dyDescent="0.25">
      <c r="A660" s="36"/>
      <c r="B660" s="24"/>
    </row>
    <row r="661" spans="1:2" x14ac:dyDescent="0.25">
      <c r="A661" s="36"/>
      <c r="B661" s="24"/>
    </row>
    <row r="662" spans="1:2" x14ac:dyDescent="0.25">
      <c r="A662" s="36"/>
      <c r="B662" s="24"/>
    </row>
    <row r="663" spans="1:2" x14ac:dyDescent="0.25">
      <c r="A663" s="36"/>
      <c r="B663" s="24"/>
    </row>
    <row r="664" spans="1:2" x14ac:dyDescent="0.25">
      <c r="A664" s="36"/>
      <c r="B664" s="24"/>
    </row>
    <row r="665" spans="1:2" x14ac:dyDescent="0.25">
      <c r="A665" s="36"/>
      <c r="B665" s="24"/>
    </row>
    <row r="666" spans="1:2" x14ac:dyDescent="0.25">
      <c r="A666" s="36"/>
      <c r="B666" s="24"/>
    </row>
    <row r="667" spans="1:2" x14ac:dyDescent="0.25">
      <c r="A667" s="36"/>
      <c r="B667" s="24"/>
    </row>
    <row r="668" spans="1:2" x14ac:dyDescent="0.25">
      <c r="A668" s="36"/>
      <c r="B668" s="24"/>
    </row>
    <row r="669" spans="1:2" x14ac:dyDescent="0.25">
      <c r="A669" s="36"/>
      <c r="B669" s="24"/>
    </row>
    <row r="670" spans="1:2" x14ac:dyDescent="0.25">
      <c r="A670" s="36"/>
      <c r="B670" s="24"/>
    </row>
    <row r="671" spans="1:2" x14ac:dyDescent="0.25">
      <c r="A671" s="36"/>
      <c r="B671" s="24"/>
    </row>
    <row r="672" spans="1:2" x14ac:dyDescent="0.25">
      <c r="A672" s="36"/>
      <c r="B672" s="24"/>
    </row>
    <row r="673" spans="1:2" x14ac:dyDescent="0.25">
      <c r="A673" s="36"/>
      <c r="B673" s="24"/>
    </row>
    <row r="674" spans="1:2" x14ac:dyDescent="0.25">
      <c r="A674" s="36"/>
      <c r="B674" s="24"/>
    </row>
    <row r="675" spans="1:2" x14ac:dyDescent="0.25">
      <c r="A675" s="36"/>
      <c r="B675" s="24"/>
    </row>
    <row r="676" spans="1:2" x14ac:dyDescent="0.25">
      <c r="A676" s="36"/>
      <c r="B676" s="24"/>
    </row>
    <row r="677" spans="1:2" x14ac:dyDescent="0.25">
      <c r="A677" s="36"/>
      <c r="B677" s="24"/>
    </row>
    <row r="678" spans="1:2" x14ac:dyDescent="0.25">
      <c r="A678" s="36"/>
      <c r="B678" s="24"/>
    </row>
    <row r="679" spans="1:2" x14ac:dyDescent="0.25">
      <c r="A679" s="36"/>
      <c r="B679" s="24"/>
    </row>
    <row r="680" spans="1:2" x14ac:dyDescent="0.25">
      <c r="A680" s="36"/>
      <c r="B680" s="24"/>
    </row>
    <row r="681" spans="1:2" x14ac:dyDescent="0.25">
      <c r="A681" s="36"/>
      <c r="B681" s="24"/>
    </row>
    <row r="682" spans="1:2" x14ac:dyDescent="0.25">
      <c r="A682" s="36"/>
      <c r="B682" s="24"/>
    </row>
    <row r="683" spans="1:2" x14ac:dyDescent="0.25">
      <c r="A683" s="36"/>
      <c r="B683" s="24"/>
    </row>
    <row r="684" spans="1:2" x14ac:dyDescent="0.25">
      <c r="A684" s="36"/>
      <c r="B684" s="24"/>
    </row>
    <row r="685" spans="1:2" x14ac:dyDescent="0.25">
      <c r="A685" s="36"/>
      <c r="B685" s="24"/>
    </row>
    <row r="686" spans="1:2" x14ac:dyDescent="0.25">
      <c r="A686" s="36"/>
      <c r="B686" s="24"/>
    </row>
    <row r="687" spans="1:2" x14ac:dyDescent="0.25">
      <c r="A687" s="36"/>
      <c r="B687" s="24"/>
    </row>
    <row r="688" spans="1:2" x14ac:dyDescent="0.25">
      <c r="A688" s="36"/>
      <c r="B688" s="24"/>
    </row>
    <row r="689" spans="1:2" x14ac:dyDescent="0.25">
      <c r="A689" s="36"/>
      <c r="B689" s="24"/>
    </row>
    <row r="690" spans="1:2" x14ac:dyDescent="0.25">
      <c r="A690" s="36"/>
      <c r="B690" s="24"/>
    </row>
    <row r="691" spans="1:2" x14ac:dyDescent="0.25">
      <c r="A691" s="36"/>
      <c r="B691" s="24"/>
    </row>
    <row r="692" spans="1:2" x14ac:dyDescent="0.25">
      <c r="A692" s="36"/>
      <c r="B692" s="24"/>
    </row>
    <row r="693" spans="1:2" x14ac:dyDescent="0.25">
      <c r="A693" s="36"/>
      <c r="B693" s="24"/>
    </row>
    <row r="694" spans="1:2" x14ac:dyDescent="0.25">
      <c r="A694" s="36"/>
      <c r="B694" s="24"/>
    </row>
    <row r="695" spans="1:2" x14ac:dyDescent="0.25">
      <c r="A695" s="36"/>
      <c r="B695" s="24"/>
    </row>
    <row r="696" spans="1:2" x14ac:dyDescent="0.25">
      <c r="A696" s="36"/>
      <c r="B696" s="24"/>
    </row>
    <row r="697" spans="1:2" x14ac:dyDescent="0.25">
      <c r="A697" s="36"/>
      <c r="B697" s="24"/>
    </row>
    <row r="698" spans="1:2" x14ac:dyDescent="0.25">
      <c r="A698" s="36"/>
      <c r="B698" s="24"/>
    </row>
    <row r="699" spans="1:2" x14ac:dyDescent="0.25">
      <c r="A699" s="36"/>
      <c r="B699" s="24"/>
    </row>
    <row r="700" spans="1:2" x14ac:dyDescent="0.25">
      <c r="A700" s="36"/>
      <c r="B700" s="24"/>
    </row>
    <row r="701" spans="1:2" x14ac:dyDescent="0.25">
      <c r="A701" s="36"/>
      <c r="B701" s="24"/>
    </row>
    <row r="702" spans="1:2" x14ac:dyDescent="0.25">
      <c r="A702" s="36"/>
      <c r="B702" s="24"/>
    </row>
    <row r="703" spans="1:2" x14ac:dyDescent="0.25">
      <c r="A703" s="36"/>
      <c r="B703" s="24"/>
    </row>
    <row r="704" spans="1:2" x14ac:dyDescent="0.25">
      <c r="A704" s="36"/>
      <c r="B704" s="24"/>
    </row>
    <row r="705" spans="1:2" x14ac:dyDescent="0.25">
      <c r="A705" s="36"/>
      <c r="B705" s="24"/>
    </row>
    <row r="706" spans="1:2" x14ac:dyDescent="0.25">
      <c r="A706" s="36"/>
      <c r="B706" s="24"/>
    </row>
    <row r="707" spans="1:2" x14ac:dyDescent="0.25">
      <c r="A707" s="36"/>
      <c r="B707" s="24"/>
    </row>
    <row r="708" spans="1:2" x14ac:dyDescent="0.25">
      <c r="A708" s="36"/>
      <c r="B708" s="24"/>
    </row>
    <row r="709" spans="1:2" x14ac:dyDescent="0.25">
      <c r="A709" s="36"/>
      <c r="B709" s="24"/>
    </row>
    <row r="710" spans="1:2" x14ac:dyDescent="0.25">
      <c r="A710" s="36"/>
      <c r="B710" s="24"/>
    </row>
    <row r="711" spans="1:2" x14ac:dyDescent="0.25">
      <c r="A711" s="36"/>
      <c r="B711" s="24"/>
    </row>
    <row r="712" spans="1:2" x14ac:dyDescent="0.25">
      <c r="A712" s="36"/>
      <c r="B712" s="24"/>
    </row>
    <row r="713" spans="1:2" x14ac:dyDescent="0.25">
      <c r="A713" s="36"/>
      <c r="B713" s="24"/>
    </row>
    <row r="714" spans="1:2" x14ac:dyDescent="0.25">
      <c r="A714" s="36"/>
      <c r="B714" s="24"/>
    </row>
    <row r="715" spans="1:2" x14ac:dyDescent="0.25">
      <c r="A715" s="36"/>
      <c r="B715" s="24"/>
    </row>
    <row r="716" spans="1:2" x14ac:dyDescent="0.25">
      <c r="A716" s="36"/>
      <c r="B716" s="24"/>
    </row>
    <row r="717" spans="1:2" x14ac:dyDescent="0.25">
      <c r="A717" s="36"/>
      <c r="B717" s="24"/>
    </row>
    <row r="718" spans="1:2" x14ac:dyDescent="0.25">
      <c r="A718" s="36"/>
      <c r="B718" s="24"/>
    </row>
    <row r="719" spans="1:2" x14ac:dyDescent="0.25">
      <c r="A719" s="36"/>
      <c r="B719" s="24"/>
    </row>
    <row r="720" spans="1:2" x14ac:dyDescent="0.25">
      <c r="A720" s="36"/>
      <c r="B720" s="24"/>
    </row>
    <row r="721" spans="1:2" x14ac:dyDescent="0.25">
      <c r="A721" s="36"/>
      <c r="B721" s="24"/>
    </row>
    <row r="722" spans="1:2" x14ac:dyDescent="0.25">
      <c r="A722" s="36"/>
      <c r="B722" s="24"/>
    </row>
    <row r="723" spans="1:2" x14ac:dyDescent="0.25">
      <c r="A723" s="36"/>
      <c r="B723" s="24"/>
    </row>
    <row r="724" spans="1:2" x14ac:dyDescent="0.25">
      <c r="A724" s="36"/>
      <c r="B724" s="24"/>
    </row>
    <row r="725" spans="1:2" x14ac:dyDescent="0.25">
      <c r="A725" s="36"/>
      <c r="B725" s="24"/>
    </row>
    <row r="726" spans="1:2" x14ac:dyDescent="0.25">
      <c r="A726" s="36"/>
      <c r="B726" s="24"/>
    </row>
    <row r="727" spans="1:2" x14ac:dyDescent="0.25">
      <c r="A727" s="36"/>
      <c r="B727" s="24"/>
    </row>
    <row r="728" spans="1:2" x14ac:dyDescent="0.25">
      <c r="A728" s="36"/>
      <c r="B728" s="24"/>
    </row>
    <row r="729" spans="1:2" x14ac:dyDescent="0.25">
      <c r="A729" s="36"/>
      <c r="B729" s="24"/>
    </row>
    <row r="730" spans="1:2" x14ac:dyDescent="0.25">
      <c r="A730" s="36"/>
      <c r="B730" s="24"/>
    </row>
    <row r="731" spans="1:2" x14ac:dyDescent="0.25">
      <c r="A731" s="36"/>
      <c r="B731" s="24"/>
    </row>
    <row r="732" spans="1:2" x14ac:dyDescent="0.25">
      <c r="A732" s="36"/>
      <c r="B732" s="24"/>
    </row>
    <row r="733" spans="1:2" x14ac:dyDescent="0.25">
      <c r="A733" s="36"/>
      <c r="B733" s="24"/>
    </row>
    <row r="734" spans="1:2" x14ac:dyDescent="0.25">
      <c r="A734" s="36"/>
      <c r="B734" s="24"/>
    </row>
    <row r="735" spans="1:2" x14ac:dyDescent="0.25">
      <c r="A735" s="36"/>
      <c r="B735" s="24"/>
    </row>
    <row r="736" spans="1:2" x14ac:dyDescent="0.25">
      <c r="A736" s="36"/>
      <c r="B736" s="24"/>
    </row>
    <row r="737" spans="1:2" x14ac:dyDescent="0.25">
      <c r="A737" s="36"/>
      <c r="B737" s="24"/>
    </row>
    <row r="738" spans="1:2" x14ac:dyDescent="0.25">
      <c r="A738" s="36"/>
      <c r="B738" s="24"/>
    </row>
    <row r="739" spans="1:2" x14ac:dyDescent="0.25">
      <c r="A739" s="36"/>
      <c r="B739" s="24"/>
    </row>
    <row r="740" spans="1:2" x14ac:dyDescent="0.25">
      <c r="A740" s="36"/>
      <c r="B740" s="24"/>
    </row>
    <row r="741" spans="1:2" x14ac:dyDescent="0.25">
      <c r="A741" s="36"/>
      <c r="B741" s="24"/>
    </row>
    <row r="742" spans="1:2" x14ac:dyDescent="0.25">
      <c r="A742" s="36"/>
      <c r="B742" s="24"/>
    </row>
    <row r="743" spans="1:2" x14ac:dyDescent="0.25">
      <c r="A743" s="36"/>
      <c r="B743" s="24"/>
    </row>
    <row r="744" spans="1:2" x14ac:dyDescent="0.25">
      <c r="A744" s="36"/>
      <c r="B744" s="24"/>
    </row>
    <row r="745" spans="1:2" x14ac:dyDescent="0.25">
      <c r="A745" s="36"/>
      <c r="B745" s="24"/>
    </row>
    <row r="746" spans="1:2" x14ac:dyDescent="0.25">
      <c r="A746" s="36"/>
      <c r="B746" s="24"/>
    </row>
    <row r="747" spans="1:2" x14ac:dyDescent="0.25">
      <c r="A747" s="36"/>
      <c r="B747" s="24"/>
    </row>
    <row r="748" spans="1:2" x14ac:dyDescent="0.25">
      <c r="A748" s="36"/>
      <c r="B748" s="24"/>
    </row>
    <row r="749" spans="1:2" x14ac:dyDescent="0.25">
      <c r="A749" s="36"/>
      <c r="B749" s="24"/>
    </row>
    <row r="750" spans="1:2" x14ac:dyDescent="0.25">
      <c r="A750" s="36"/>
      <c r="B750" s="24"/>
    </row>
    <row r="751" spans="1:2" x14ac:dyDescent="0.25">
      <c r="A751" s="36"/>
      <c r="B751" s="24"/>
    </row>
    <row r="752" spans="1:2" x14ac:dyDescent="0.25">
      <c r="A752" s="36"/>
      <c r="B752" s="24"/>
    </row>
    <row r="753" spans="1:2" x14ac:dyDescent="0.25">
      <c r="A753" s="36"/>
      <c r="B753" s="24"/>
    </row>
    <row r="754" spans="1:2" x14ac:dyDescent="0.25">
      <c r="A754" s="36"/>
      <c r="B754" s="24"/>
    </row>
    <row r="755" spans="1:2" x14ac:dyDescent="0.25">
      <c r="A755" s="36"/>
      <c r="B755" s="24"/>
    </row>
    <row r="756" spans="1:2" x14ac:dyDescent="0.25">
      <c r="A756" s="36"/>
      <c r="B756" s="24"/>
    </row>
    <row r="757" spans="1:2" x14ac:dyDescent="0.25">
      <c r="A757" s="36"/>
      <c r="B757" s="24"/>
    </row>
    <row r="758" spans="1:2" x14ac:dyDescent="0.25">
      <c r="A758" s="36"/>
      <c r="B758" s="24"/>
    </row>
    <row r="759" spans="1:2" x14ac:dyDescent="0.25">
      <c r="A759" s="36"/>
      <c r="B759" s="24"/>
    </row>
    <row r="760" spans="1:2" x14ac:dyDescent="0.25">
      <c r="A760" s="36"/>
      <c r="B760" s="24"/>
    </row>
    <row r="761" spans="1:2" x14ac:dyDescent="0.25">
      <c r="A761" s="36"/>
      <c r="B761" s="24"/>
    </row>
    <row r="762" spans="1:2" x14ac:dyDescent="0.25">
      <c r="A762" s="36"/>
      <c r="B762" s="24"/>
    </row>
    <row r="763" spans="1:2" x14ac:dyDescent="0.25">
      <c r="A763" s="36"/>
      <c r="B763" s="24"/>
    </row>
    <row r="764" spans="1:2" x14ac:dyDescent="0.25">
      <c r="A764" s="36"/>
      <c r="B764" s="24"/>
    </row>
    <row r="765" spans="1:2" x14ac:dyDescent="0.25">
      <c r="A765" s="36"/>
      <c r="B765" s="24"/>
    </row>
    <row r="766" spans="1:2" x14ac:dyDescent="0.25">
      <c r="A766" s="36"/>
      <c r="B766" s="24"/>
    </row>
    <row r="767" spans="1:2" x14ac:dyDescent="0.25">
      <c r="A767" s="36"/>
      <c r="B767" s="24"/>
    </row>
    <row r="768" spans="1:2" x14ac:dyDescent="0.25">
      <c r="A768" s="36"/>
      <c r="B768" s="24"/>
    </row>
    <row r="769" spans="1:2" x14ac:dyDescent="0.25">
      <c r="A769" s="36"/>
      <c r="B769" s="24"/>
    </row>
    <row r="770" spans="1:2" x14ac:dyDescent="0.25">
      <c r="A770" s="36"/>
      <c r="B770" s="24"/>
    </row>
    <row r="771" spans="1:2" x14ac:dyDescent="0.25">
      <c r="A771" s="36"/>
      <c r="B771" s="24"/>
    </row>
    <row r="772" spans="1:2" x14ac:dyDescent="0.25">
      <c r="A772" s="36"/>
      <c r="B772" s="24"/>
    </row>
    <row r="773" spans="1:2" x14ac:dyDescent="0.25">
      <c r="A773" s="36"/>
      <c r="B773" s="24"/>
    </row>
    <row r="774" spans="1:2" x14ac:dyDescent="0.25">
      <c r="A774" s="36"/>
      <c r="B774" s="24"/>
    </row>
    <row r="775" spans="1:2" x14ac:dyDescent="0.25">
      <c r="A775" s="36"/>
      <c r="B775" s="24"/>
    </row>
    <row r="776" spans="1:2" x14ac:dyDescent="0.25">
      <c r="A776" s="36"/>
      <c r="B776" s="24"/>
    </row>
    <row r="777" spans="1:2" x14ac:dyDescent="0.25">
      <c r="A777" s="36"/>
      <c r="B777" s="24"/>
    </row>
    <row r="778" spans="1:2" x14ac:dyDescent="0.25">
      <c r="A778" s="36"/>
      <c r="B778" s="24"/>
    </row>
    <row r="779" spans="1:2" x14ac:dyDescent="0.25">
      <c r="A779" s="36"/>
      <c r="B779" s="24"/>
    </row>
    <row r="780" spans="1:2" x14ac:dyDescent="0.25">
      <c r="A780" s="36"/>
      <c r="B780" s="24"/>
    </row>
    <row r="781" spans="1:2" x14ac:dyDescent="0.25">
      <c r="A781" s="36"/>
      <c r="B781" s="24"/>
    </row>
    <row r="782" spans="1:2" x14ac:dyDescent="0.25">
      <c r="A782" s="36"/>
      <c r="B782" s="24"/>
    </row>
    <row r="783" spans="1:2" x14ac:dyDescent="0.25">
      <c r="A783" s="36"/>
      <c r="B783" s="24"/>
    </row>
    <row r="784" spans="1:2" x14ac:dyDescent="0.25">
      <c r="A784" s="36"/>
      <c r="B784" s="24"/>
    </row>
    <row r="785" spans="1:2" x14ac:dyDescent="0.25">
      <c r="A785" s="36"/>
      <c r="B785" s="24"/>
    </row>
    <row r="786" spans="1:2" x14ac:dyDescent="0.25">
      <c r="A786" s="36"/>
      <c r="B786" s="24"/>
    </row>
    <row r="787" spans="1:2" x14ac:dyDescent="0.25">
      <c r="A787" s="36"/>
      <c r="B787" s="24"/>
    </row>
    <row r="788" spans="1:2" x14ac:dyDescent="0.25">
      <c r="A788" s="36"/>
      <c r="B788" s="24"/>
    </row>
    <row r="789" spans="1:2" x14ac:dyDescent="0.25">
      <c r="A789" s="36"/>
      <c r="B789" s="24"/>
    </row>
    <row r="790" spans="1:2" x14ac:dyDescent="0.25">
      <c r="A790" s="36"/>
      <c r="B790" s="24"/>
    </row>
    <row r="791" spans="1:2" x14ac:dyDescent="0.25">
      <c r="A791" s="36"/>
      <c r="B791" s="24"/>
    </row>
    <row r="792" spans="1:2" x14ac:dyDescent="0.25">
      <c r="A792" s="36"/>
      <c r="B792" s="24"/>
    </row>
    <row r="793" spans="1:2" x14ac:dyDescent="0.25">
      <c r="A793" s="36"/>
      <c r="B793" s="24"/>
    </row>
    <row r="794" spans="1:2" x14ac:dyDescent="0.25">
      <c r="A794" s="36"/>
      <c r="B794" s="24"/>
    </row>
    <row r="795" spans="1:2" x14ac:dyDescent="0.25">
      <c r="A795" s="36"/>
      <c r="B795" s="24"/>
    </row>
    <row r="796" spans="1:2" x14ac:dyDescent="0.25">
      <c r="A796" s="36"/>
      <c r="B796" s="24"/>
    </row>
    <row r="797" spans="1:2" x14ac:dyDescent="0.25">
      <c r="A797" s="36"/>
      <c r="B797" s="24"/>
    </row>
    <row r="798" spans="1:2" x14ac:dyDescent="0.25">
      <c r="A798" s="36"/>
      <c r="B798" s="24"/>
    </row>
    <row r="799" spans="1:2" x14ac:dyDescent="0.25">
      <c r="A799" s="36"/>
      <c r="B799" s="24"/>
    </row>
    <row r="800" spans="1:2" x14ac:dyDescent="0.25">
      <c r="A800" s="36"/>
      <c r="B800" s="24"/>
    </row>
    <row r="801" spans="1:2" x14ac:dyDescent="0.25">
      <c r="A801" s="36"/>
      <c r="B801" s="24"/>
    </row>
    <row r="802" spans="1:2" x14ac:dyDescent="0.25">
      <c r="A802" s="36"/>
      <c r="B802" s="24"/>
    </row>
    <row r="803" spans="1:2" x14ac:dyDescent="0.25">
      <c r="A803" s="36"/>
      <c r="B803" s="24"/>
    </row>
    <row r="804" spans="1:2" x14ac:dyDescent="0.25">
      <c r="A804" s="36"/>
      <c r="B804" s="24"/>
    </row>
    <row r="805" spans="1:2" x14ac:dyDescent="0.25">
      <c r="A805" s="36"/>
      <c r="B805" s="24"/>
    </row>
    <row r="806" spans="1:2" x14ac:dyDescent="0.25">
      <c r="A806" s="36"/>
      <c r="B806" s="24"/>
    </row>
    <row r="807" spans="1:2" x14ac:dyDescent="0.25">
      <c r="A807" s="36"/>
      <c r="B807" s="24"/>
    </row>
    <row r="808" spans="1:2" x14ac:dyDescent="0.25">
      <c r="A808" s="36"/>
      <c r="B808" s="24"/>
    </row>
    <row r="809" spans="1:2" x14ac:dyDescent="0.25">
      <c r="A809" s="36"/>
      <c r="B809" s="24"/>
    </row>
    <row r="810" spans="1:2" x14ac:dyDescent="0.25">
      <c r="A810" s="36"/>
      <c r="B810" s="24"/>
    </row>
    <row r="811" spans="1:2" x14ac:dyDescent="0.25">
      <c r="A811" s="36"/>
      <c r="B811" s="24"/>
    </row>
    <row r="812" spans="1:2" x14ac:dyDescent="0.25">
      <c r="A812" s="36"/>
      <c r="B812" s="24"/>
    </row>
    <row r="813" spans="1:2" x14ac:dyDescent="0.25">
      <c r="A813" s="36"/>
      <c r="B813" s="24"/>
    </row>
    <row r="814" spans="1:2" x14ac:dyDescent="0.25">
      <c r="A814" s="36"/>
      <c r="B814" s="24"/>
    </row>
    <row r="815" spans="1:2" x14ac:dyDescent="0.25">
      <c r="A815" s="36"/>
      <c r="B815" s="24"/>
    </row>
    <row r="816" spans="1:2" x14ac:dyDescent="0.25">
      <c r="A816" s="36"/>
      <c r="B816" s="24"/>
    </row>
    <row r="817" spans="1:2" x14ac:dyDescent="0.25">
      <c r="A817" s="36"/>
      <c r="B817" s="24"/>
    </row>
    <row r="818" spans="1:2" x14ac:dyDescent="0.25">
      <c r="A818" s="36"/>
      <c r="B818" s="24"/>
    </row>
    <row r="819" spans="1:2" x14ac:dyDescent="0.25">
      <c r="A819" s="36"/>
      <c r="B819" s="24"/>
    </row>
    <row r="820" spans="1:2" x14ac:dyDescent="0.25">
      <c r="A820" s="36"/>
      <c r="B820" s="24"/>
    </row>
    <row r="821" spans="1:2" x14ac:dyDescent="0.25">
      <c r="A821" s="36"/>
      <c r="B821" s="24"/>
    </row>
    <row r="822" spans="1:2" x14ac:dyDescent="0.25">
      <c r="A822" s="36"/>
      <c r="B822" s="24"/>
    </row>
    <row r="823" spans="1:2" x14ac:dyDescent="0.25">
      <c r="A823" s="36"/>
      <c r="B823" s="24"/>
    </row>
    <row r="824" spans="1:2" x14ac:dyDescent="0.25">
      <c r="A824" s="36"/>
      <c r="B824" s="24"/>
    </row>
    <row r="825" spans="1:2" x14ac:dyDescent="0.25">
      <c r="A825" s="36"/>
      <c r="B825" s="24"/>
    </row>
    <row r="826" spans="1:2" x14ac:dyDescent="0.25">
      <c r="A826" s="36"/>
      <c r="B826" s="24"/>
    </row>
    <row r="827" spans="1:2" x14ac:dyDescent="0.25">
      <c r="A827" s="36"/>
      <c r="B827" s="24"/>
    </row>
    <row r="828" spans="1:2" x14ac:dyDescent="0.25">
      <c r="A828" s="36"/>
      <c r="B828" s="24"/>
    </row>
    <row r="829" spans="1:2" x14ac:dyDescent="0.25">
      <c r="A829" s="36"/>
      <c r="B829" s="24"/>
    </row>
    <row r="830" spans="1:2" x14ac:dyDescent="0.25">
      <c r="A830" s="36"/>
      <c r="B830" s="24"/>
    </row>
    <row r="831" spans="1:2" x14ac:dyDescent="0.25">
      <c r="A831" s="36"/>
      <c r="B831" s="24"/>
    </row>
    <row r="832" spans="1:2" x14ac:dyDescent="0.25">
      <c r="A832" s="36"/>
      <c r="B832" s="24"/>
    </row>
    <row r="833" spans="1:2" x14ac:dyDescent="0.25">
      <c r="A833" s="36"/>
      <c r="B833" s="24"/>
    </row>
    <row r="834" spans="1:2" x14ac:dyDescent="0.25">
      <c r="A834" s="36"/>
      <c r="B834" s="24"/>
    </row>
    <row r="835" spans="1:2" x14ac:dyDescent="0.25">
      <c r="A835" s="36"/>
      <c r="B835" s="24"/>
    </row>
    <row r="836" spans="1:2" x14ac:dyDescent="0.25">
      <c r="A836" s="36"/>
      <c r="B836" s="24"/>
    </row>
    <row r="837" spans="1:2" x14ac:dyDescent="0.25">
      <c r="A837" s="36"/>
      <c r="B837" s="24"/>
    </row>
    <row r="838" spans="1:2" x14ac:dyDescent="0.25">
      <c r="A838" s="36"/>
      <c r="B838" s="24"/>
    </row>
    <row r="839" spans="1:2" x14ac:dyDescent="0.25">
      <c r="A839" s="36"/>
      <c r="B839" s="24"/>
    </row>
    <row r="840" spans="1:2" x14ac:dyDescent="0.25">
      <c r="A840" s="36"/>
      <c r="B840" s="24"/>
    </row>
    <row r="841" spans="1:2" x14ac:dyDescent="0.25">
      <c r="A841" s="36"/>
      <c r="B841" s="24"/>
    </row>
    <row r="842" spans="1:2" x14ac:dyDescent="0.25">
      <c r="A842" s="36"/>
      <c r="B842" s="24"/>
    </row>
    <row r="843" spans="1:2" x14ac:dyDescent="0.25">
      <c r="A843" s="36"/>
      <c r="B843" s="24"/>
    </row>
    <row r="844" spans="1:2" x14ac:dyDescent="0.25">
      <c r="A844" s="36"/>
      <c r="B844" s="24"/>
    </row>
    <row r="845" spans="1:2" x14ac:dyDescent="0.25">
      <c r="A845" s="36"/>
      <c r="B845" s="24"/>
    </row>
    <row r="846" spans="1:2" x14ac:dyDescent="0.25">
      <c r="A846" s="36"/>
      <c r="B846" s="24"/>
    </row>
    <row r="847" spans="1:2" x14ac:dyDescent="0.25">
      <c r="A847" s="36"/>
      <c r="B847" s="24"/>
    </row>
    <row r="848" spans="1:2" x14ac:dyDescent="0.25">
      <c r="A848" s="36"/>
      <c r="B848" s="24"/>
    </row>
    <row r="849" spans="1:2" x14ac:dyDescent="0.25">
      <c r="A849" s="36"/>
      <c r="B849" s="24"/>
    </row>
    <row r="850" spans="1:2" x14ac:dyDescent="0.25">
      <c r="A850" s="36"/>
      <c r="B850" s="24"/>
    </row>
    <row r="851" spans="1:2" x14ac:dyDescent="0.25">
      <c r="A851" s="36"/>
      <c r="B851" s="24"/>
    </row>
    <row r="852" spans="1:2" x14ac:dyDescent="0.25">
      <c r="A852" s="36"/>
      <c r="B852" s="24"/>
    </row>
    <row r="853" spans="1:2" x14ac:dyDescent="0.25">
      <c r="A853" s="36"/>
      <c r="B853" s="24"/>
    </row>
    <row r="854" spans="1:2" x14ac:dyDescent="0.25">
      <c r="A854" s="36"/>
      <c r="B854" s="24"/>
    </row>
    <row r="855" spans="1:2" x14ac:dyDescent="0.25">
      <c r="A855" s="36"/>
      <c r="B855" s="24"/>
    </row>
    <row r="856" spans="1:2" x14ac:dyDescent="0.25">
      <c r="A856" s="36"/>
      <c r="B856" s="24"/>
    </row>
    <row r="857" spans="1:2" x14ac:dyDescent="0.25">
      <c r="A857" s="36"/>
      <c r="B857" s="24"/>
    </row>
    <row r="858" spans="1:2" x14ac:dyDescent="0.25">
      <c r="A858" s="36"/>
      <c r="B858" s="24"/>
    </row>
    <row r="859" spans="1:2" x14ac:dyDescent="0.25">
      <c r="A859" s="36"/>
      <c r="B859" s="24"/>
    </row>
    <row r="860" spans="1:2" x14ac:dyDescent="0.25">
      <c r="A860" s="36"/>
      <c r="B860" s="24"/>
    </row>
    <row r="861" spans="1:2" x14ac:dyDescent="0.25">
      <c r="A861" s="36"/>
      <c r="B861" s="24"/>
    </row>
    <row r="862" spans="1:2" x14ac:dyDescent="0.25">
      <c r="A862" s="36"/>
      <c r="B862" s="24"/>
    </row>
    <row r="863" spans="1:2" x14ac:dyDescent="0.25">
      <c r="A863" s="36"/>
      <c r="B863" s="24"/>
    </row>
    <row r="864" spans="1:2" x14ac:dyDescent="0.25">
      <c r="A864" s="36"/>
      <c r="B864" s="24"/>
    </row>
    <row r="865" spans="1:2" x14ac:dyDescent="0.25">
      <c r="A865" s="36"/>
      <c r="B865" s="24"/>
    </row>
    <row r="866" spans="1:2" x14ac:dyDescent="0.25">
      <c r="A866" s="36"/>
      <c r="B866" s="24"/>
    </row>
    <row r="867" spans="1:2" x14ac:dyDescent="0.25">
      <c r="A867" s="36"/>
      <c r="B867" s="24"/>
    </row>
    <row r="868" spans="1:2" x14ac:dyDescent="0.25">
      <c r="A868" s="36"/>
      <c r="B868" s="24"/>
    </row>
    <row r="869" spans="1:2" x14ac:dyDescent="0.25">
      <c r="A869" s="36"/>
      <c r="B869" s="24"/>
    </row>
    <row r="870" spans="1:2" x14ac:dyDescent="0.25">
      <c r="A870" s="36"/>
      <c r="B870" s="24"/>
    </row>
    <row r="871" spans="1:2" x14ac:dyDescent="0.25">
      <c r="A871" s="36"/>
      <c r="B871" s="24"/>
    </row>
    <row r="872" spans="1:2" x14ac:dyDescent="0.25">
      <c r="A872" s="36"/>
      <c r="B872" s="24"/>
    </row>
    <row r="873" spans="1:2" x14ac:dyDescent="0.25">
      <c r="A873" s="36"/>
      <c r="B873" s="24"/>
    </row>
    <row r="874" spans="1:2" x14ac:dyDescent="0.25">
      <c r="A874" s="36"/>
      <c r="B874" s="24"/>
    </row>
    <row r="875" spans="1:2" x14ac:dyDescent="0.25">
      <c r="A875" s="36"/>
      <c r="B875" s="24"/>
    </row>
    <row r="876" spans="1:2" x14ac:dyDescent="0.25">
      <c r="A876" s="36"/>
      <c r="B876" s="24"/>
    </row>
    <row r="877" spans="1:2" x14ac:dyDescent="0.25">
      <c r="A877" s="36"/>
      <c r="B877" s="24"/>
    </row>
    <row r="878" spans="1:2" x14ac:dyDescent="0.25">
      <c r="A878" s="36"/>
      <c r="B878" s="24"/>
    </row>
    <row r="879" spans="1:2" x14ac:dyDescent="0.25">
      <c r="A879" s="36"/>
      <c r="B879" s="24"/>
    </row>
    <row r="880" spans="1:2" x14ac:dyDescent="0.25">
      <c r="A880" s="36"/>
      <c r="B880" s="24"/>
    </row>
    <row r="881" spans="1:2" x14ac:dyDescent="0.25">
      <c r="A881" s="36"/>
      <c r="B881" s="24"/>
    </row>
    <row r="882" spans="1:2" x14ac:dyDescent="0.25">
      <c r="A882" s="36"/>
      <c r="B882" s="24"/>
    </row>
    <row r="883" spans="1:2" x14ac:dyDescent="0.25">
      <c r="A883" s="36"/>
      <c r="B883" s="24"/>
    </row>
    <row r="884" spans="1:2" x14ac:dyDescent="0.25">
      <c r="A884" s="36"/>
      <c r="B884" s="24"/>
    </row>
    <row r="885" spans="1:2" x14ac:dyDescent="0.25">
      <c r="A885" s="36"/>
      <c r="B885" s="24"/>
    </row>
    <row r="886" spans="1:2" x14ac:dyDescent="0.25">
      <c r="A886" s="36"/>
      <c r="B886" s="24"/>
    </row>
    <row r="887" spans="1:2" x14ac:dyDescent="0.25">
      <c r="A887" s="36"/>
      <c r="B887" s="24"/>
    </row>
    <row r="888" spans="1:2" x14ac:dyDescent="0.25">
      <c r="A888" s="36"/>
      <c r="B888" s="24"/>
    </row>
    <row r="889" spans="1:2" x14ac:dyDescent="0.25">
      <c r="A889" s="36"/>
      <c r="B889" s="24"/>
    </row>
    <row r="890" spans="1:2" x14ac:dyDescent="0.25">
      <c r="A890" s="36"/>
      <c r="B890" s="24"/>
    </row>
    <row r="891" spans="1:2" x14ac:dyDescent="0.25">
      <c r="A891" s="36"/>
      <c r="B891" s="24"/>
    </row>
    <row r="892" spans="1:2" x14ac:dyDescent="0.25">
      <c r="A892" s="36"/>
      <c r="B892" s="24"/>
    </row>
    <row r="893" spans="1:2" x14ac:dyDescent="0.25">
      <c r="A893" s="36"/>
      <c r="B893" s="24"/>
    </row>
    <row r="894" spans="1:2" x14ac:dyDescent="0.25">
      <c r="A894" s="36"/>
      <c r="B894" s="24"/>
    </row>
    <row r="895" spans="1:2" x14ac:dyDescent="0.25">
      <c r="A895" s="36"/>
      <c r="B895" s="24"/>
    </row>
    <row r="896" spans="1:2" x14ac:dyDescent="0.25">
      <c r="A896" s="36"/>
      <c r="B896" s="24"/>
    </row>
    <row r="897" spans="1:2" x14ac:dyDescent="0.25">
      <c r="A897" s="36"/>
      <c r="B897" s="24"/>
    </row>
    <row r="898" spans="1:2" x14ac:dyDescent="0.25">
      <c r="A898" s="36"/>
      <c r="B898" s="24"/>
    </row>
    <row r="899" spans="1:2" x14ac:dyDescent="0.25">
      <c r="A899" s="36"/>
      <c r="B899" s="24"/>
    </row>
    <row r="900" spans="1:2" x14ac:dyDescent="0.25">
      <c r="A900" s="36"/>
      <c r="B900" s="24"/>
    </row>
    <row r="901" spans="1:2" x14ac:dyDescent="0.25">
      <c r="A901" s="36"/>
      <c r="B901" s="24"/>
    </row>
    <row r="902" spans="1:2" x14ac:dyDescent="0.25">
      <c r="A902" s="36"/>
      <c r="B902" s="24"/>
    </row>
    <row r="903" spans="1:2" x14ac:dyDescent="0.25">
      <c r="A903" s="36"/>
      <c r="B903" s="24"/>
    </row>
    <row r="904" spans="1:2" x14ac:dyDescent="0.25">
      <c r="A904" s="36"/>
      <c r="B904" s="24"/>
    </row>
    <row r="905" spans="1:2" x14ac:dyDescent="0.25">
      <c r="A905" s="36"/>
      <c r="B905" s="24"/>
    </row>
    <row r="906" spans="1:2" x14ac:dyDescent="0.25">
      <c r="A906" s="36"/>
      <c r="B906" s="24"/>
    </row>
    <row r="907" spans="1:2" x14ac:dyDescent="0.25">
      <c r="A907" s="36"/>
      <c r="B907" s="24"/>
    </row>
    <row r="908" spans="1:2" x14ac:dyDescent="0.25">
      <c r="A908" s="36"/>
      <c r="B908" s="24"/>
    </row>
    <row r="909" spans="1:2" x14ac:dyDescent="0.25">
      <c r="A909" s="36"/>
      <c r="B909" s="24"/>
    </row>
    <row r="910" spans="1:2" x14ac:dyDescent="0.25">
      <c r="A910" s="36"/>
      <c r="B910" s="24"/>
    </row>
    <row r="911" spans="1:2" x14ac:dyDescent="0.25">
      <c r="A911" s="36"/>
      <c r="B911" s="24"/>
    </row>
    <row r="912" spans="1:2" x14ac:dyDescent="0.25">
      <c r="A912" s="36"/>
      <c r="B912" s="24"/>
    </row>
    <row r="913" spans="1:2" x14ac:dyDescent="0.25">
      <c r="A913" s="36"/>
      <c r="B913" s="24"/>
    </row>
    <row r="914" spans="1:2" x14ac:dyDescent="0.25">
      <c r="A914" s="36"/>
      <c r="B914" s="24"/>
    </row>
    <row r="915" spans="1:2" x14ac:dyDescent="0.25">
      <c r="A915" s="36"/>
      <c r="B915" s="24"/>
    </row>
    <row r="916" spans="1:2" x14ac:dyDescent="0.25">
      <c r="A916" s="36"/>
      <c r="B916" s="24"/>
    </row>
    <row r="917" spans="1:2" x14ac:dyDescent="0.25">
      <c r="A917" s="36"/>
      <c r="B917" s="24"/>
    </row>
    <row r="918" spans="1:2" x14ac:dyDescent="0.25">
      <c r="A918" s="36"/>
      <c r="B918" s="24"/>
    </row>
    <row r="919" spans="1:2" x14ac:dyDescent="0.25">
      <c r="A919" s="36"/>
      <c r="B919" s="24"/>
    </row>
    <row r="920" spans="1:2" x14ac:dyDescent="0.25">
      <c r="A920" s="36"/>
      <c r="B920" s="24"/>
    </row>
    <row r="921" spans="1:2" x14ac:dyDescent="0.25">
      <c r="A921" s="36"/>
      <c r="B921" s="24"/>
    </row>
    <row r="922" spans="1:2" x14ac:dyDescent="0.25">
      <c r="A922" s="36"/>
      <c r="B922" s="24"/>
    </row>
    <row r="923" spans="1:2" x14ac:dyDescent="0.25">
      <c r="A923" s="36"/>
      <c r="B923" s="24"/>
    </row>
    <row r="924" spans="1:2" x14ac:dyDescent="0.25">
      <c r="A924" s="36"/>
      <c r="B924" s="24"/>
    </row>
    <row r="925" spans="1:2" x14ac:dyDescent="0.25">
      <c r="A925" s="36"/>
      <c r="B925" s="24"/>
    </row>
    <row r="926" spans="1:2" x14ac:dyDescent="0.25">
      <c r="A926" s="36"/>
      <c r="B926" s="24"/>
    </row>
    <row r="927" spans="1:2" x14ac:dyDescent="0.25">
      <c r="A927" s="36"/>
      <c r="B927" s="24"/>
    </row>
    <row r="928" spans="1:2" x14ac:dyDescent="0.25">
      <c r="A928" s="36"/>
      <c r="B928" s="24"/>
    </row>
    <row r="929" spans="1:2" x14ac:dyDescent="0.25">
      <c r="A929" s="36"/>
      <c r="B929" s="24"/>
    </row>
    <row r="930" spans="1:2" x14ac:dyDescent="0.25">
      <c r="A930" s="36"/>
      <c r="B930" s="24"/>
    </row>
    <row r="931" spans="1:2" x14ac:dyDescent="0.25">
      <c r="A931" s="36"/>
      <c r="B931" s="24"/>
    </row>
    <row r="932" spans="1:2" x14ac:dyDescent="0.25">
      <c r="A932" s="36"/>
      <c r="B932" s="24"/>
    </row>
    <row r="933" spans="1:2" x14ac:dyDescent="0.25">
      <c r="A933" s="36"/>
      <c r="B933" s="24"/>
    </row>
    <row r="934" spans="1:2" x14ac:dyDescent="0.25">
      <c r="A934" s="36"/>
      <c r="B934" s="24"/>
    </row>
    <row r="935" spans="1:2" x14ac:dyDescent="0.25">
      <c r="A935" s="36"/>
      <c r="B935" s="24"/>
    </row>
    <row r="936" spans="1:2" x14ac:dyDescent="0.25">
      <c r="A936" s="36"/>
      <c r="B936" s="24"/>
    </row>
    <row r="937" spans="1:2" x14ac:dyDescent="0.25">
      <c r="A937" s="36"/>
      <c r="B937" s="24"/>
    </row>
    <row r="938" spans="1:2" x14ac:dyDescent="0.25">
      <c r="A938" s="36"/>
      <c r="B938" s="24"/>
    </row>
    <row r="939" spans="1:2" x14ac:dyDescent="0.25">
      <c r="A939" s="36"/>
      <c r="B939" s="24"/>
    </row>
    <row r="940" spans="1:2" x14ac:dyDescent="0.25">
      <c r="A940" s="36"/>
      <c r="B940" s="24"/>
    </row>
    <row r="941" spans="1:2" x14ac:dyDescent="0.25">
      <c r="A941" s="36"/>
      <c r="B941" s="24"/>
    </row>
    <row r="942" spans="1:2" x14ac:dyDescent="0.25">
      <c r="A942" s="36"/>
      <c r="B942" s="24"/>
    </row>
    <row r="943" spans="1:2" x14ac:dyDescent="0.25">
      <c r="A943" s="36"/>
      <c r="B943" s="24"/>
    </row>
    <row r="944" spans="1:2" x14ac:dyDescent="0.25">
      <c r="A944" s="36"/>
      <c r="B944" s="24"/>
    </row>
    <row r="945" spans="1:2" x14ac:dyDescent="0.25">
      <c r="A945" s="36"/>
      <c r="B945" s="24"/>
    </row>
    <row r="946" spans="1:2" x14ac:dyDescent="0.25">
      <c r="A946" s="36"/>
      <c r="B946" s="24"/>
    </row>
    <row r="947" spans="1:2" x14ac:dyDescent="0.25">
      <c r="A947" s="36"/>
      <c r="B947" s="24"/>
    </row>
    <row r="948" spans="1:2" x14ac:dyDescent="0.25">
      <c r="A948" s="36"/>
      <c r="B948" s="24"/>
    </row>
    <row r="949" spans="1:2" x14ac:dyDescent="0.25">
      <c r="A949" s="36"/>
      <c r="B949" s="24"/>
    </row>
    <row r="950" spans="1:2" x14ac:dyDescent="0.25">
      <c r="A950" s="36"/>
      <c r="B950" s="24"/>
    </row>
    <row r="951" spans="1:2" x14ac:dyDescent="0.25">
      <c r="A951" s="36"/>
      <c r="B951" s="24"/>
    </row>
    <row r="952" spans="1:2" x14ac:dyDescent="0.25">
      <c r="A952" s="36"/>
      <c r="B952" s="24"/>
    </row>
    <row r="953" spans="1:2" x14ac:dyDescent="0.25">
      <c r="A953" s="36"/>
      <c r="B953" s="24"/>
    </row>
    <row r="954" spans="1:2" x14ac:dyDescent="0.25">
      <c r="A954" s="36"/>
      <c r="B954" s="24"/>
    </row>
    <row r="955" spans="1:2" x14ac:dyDescent="0.25">
      <c r="A955" s="36"/>
      <c r="B955" s="24"/>
    </row>
    <row r="956" spans="1:2" x14ac:dyDescent="0.25">
      <c r="A956" s="36"/>
      <c r="B956" s="24"/>
    </row>
    <row r="957" spans="1:2" x14ac:dyDescent="0.25">
      <c r="A957" s="36"/>
      <c r="B957" s="24"/>
    </row>
    <row r="958" spans="1:2" x14ac:dyDescent="0.25">
      <c r="A958" s="36"/>
      <c r="B958" s="24"/>
    </row>
    <row r="959" spans="1:2" x14ac:dyDescent="0.25">
      <c r="A959" s="36"/>
      <c r="B959" s="24"/>
    </row>
    <row r="960" spans="1:2" x14ac:dyDescent="0.25">
      <c r="A960" s="36"/>
      <c r="B960" s="24"/>
    </row>
    <row r="961" spans="1:2" x14ac:dyDescent="0.25">
      <c r="A961" s="36"/>
      <c r="B961" s="24"/>
    </row>
    <row r="962" spans="1:2" x14ac:dyDescent="0.25">
      <c r="A962" s="36"/>
      <c r="B962" s="24"/>
    </row>
    <row r="963" spans="1:2" x14ac:dyDescent="0.25">
      <c r="A963" s="36"/>
      <c r="B963" s="24"/>
    </row>
    <row r="964" spans="1:2" x14ac:dyDescent="0.25">
      <c r="A964" s="36"/>
      <c r="B964" s="24"/>
    </row>
    <row r="965" spans="1:2" x14ac:dyDescent="0.25">
      <c r="A965" s="36"/>
      <c r="B965" s="24"/>
    </row>
    <row r="966" spans="1:2" x14ac:dyDescent="0.25">
      <c r="A966" s="36"/>
      <c r="B966" s="24"/>
    </row>
    <row r="967" spans="1:2" x14ac:dyDescent="0.25">
      <c r="A967" s="36"/>
      <c r="B967" s="24"/>
    </row>
    <row r="968" spans="1:2" x14ac:dyDescent="0.25">
      <c r="A968" s="36"/>
      <c r="B968" s="24"/>
    </row>
    <row r="969" spans="1:2" x14ac:dyDescent="0.25">
      <c r="A969" s="36"/>
      <c r="B969" s="24"/>
    </row>
    <row r="970" spans="1:2" x14ac:dyDescent="0.25">
      <c r="A970" s="36"/>
      <c r="B970" s="24"/>
    </row>
    <row r="971" spans="1:2" x14ac:dyDescent="0.25">
      <c r="A971" s="36"/>
      <c r="B971" s="24"/>
    </row>
    <row r="972" spans="1:2" x14ac:dyDescent="0.25">
      <c r="A972" s="36"/>
      <c r="B972" s="24"/>
    </row>
    <row r="973" spans="1:2" x14ac:dyDescent="0.25">
      <c r="A973" s="36"/>
      <c r="B973" s="24"/>
    </row>
    <row r="974" spans="1:2" x14ac:dyDescent="0.25">
      <c r="A974" s="36"/>
      <c r="B974" s="24"/>
    </row>
    <row r="975" spans="1:2" x14ac:dyDescent="0.25">
      <c r="A975" s="36"/>
      <c r="B975" s="24"/>
    </row>
    <row r="976" spans="1:2" x14ac:dyDescent="0.25">
      <c r="A976" s="36"/>
      <c r="B976" s="24"/>
    </row>
    <row r="977" spans="1:2" x14ac:dyDescent="0.25">
      <c r="A977" s="36"/>
      <c r="B977" s="24"/>
    </row>
    <row r="978" spans="1:2" x14ac:dyDescent="0.25">
      <c r="A978" s="36"/>
      <c r="B978" s="24"/>
    </row>
    <row r="979" spans="1:2" x14ac:dyDescent="0.25">
      <c r="A979" s="36"/>
      <c r="B979" s="24"/>
    </row>
    <row r="980" spans="1:2" x14ac:dyDescent="0.25">
      <c r="A980" s="36"/>
      <c r="B980" s="24"/>
    </row>
    <row r="981" spans="1:2" x14ac:dyDescent="0.25">
      <c r="A981" s="36"/>
      <c r="B981" s="24"/>
    </row>
    <row r="982" spans="1:2" x14ac:dyDescent="0.25">
      <c r="A982" s="36"/>
      <c r="B982" s="24"/>
    </row>
    <row r="983" spans="1:2" x14ac:dyDescent="0.25">
      <c r="A983" s="36"/>
      <c r="B983" s="24"/>
    </row>
    <row r="984" spans="1:2" x14ac:dyDescent="0.25">
      <c r="A984" s="36"/>
      <c r="B984" s="24"/>
    </row>
    <row r="985" spans="1:2" x14ac:dyDescent="0.25">
      <c r="A985" s="36"/>
      <c r="B985" s="24"/>
    </row>
    <row r="986" spans="1:2" x14ac:dyDescent="0.25">
      <c r="A986" s="36"/>
      <c r="B986" s="24"/>
    </row>
    <row r="987" spans="1:2" x14ac:dyDescent="0.25">
      <c r="A987" s="36"/>
      <c r="B987" s="24"/>
    </row>
    <row r="988" spans="1:2" x14ac:dyDescent="0.25">
      <c r="A988" s="36"/>
      <c r="B988" s="24"/>
    </row>
    <row r="989" spans="1:2" x14ac:dyDescent="0.25">
      <c r="A989" s="36"/>
      <c r="B989" s="24"/>
    </row>
    <row r="990" spans="1:2" x14ac:dyDescent="0.25">
      <c r="A990" s="36"/>
      <c r="B990" s="24"/>
    </row>
    <row r="991" spans="1:2" x14ac:dyDescent="0.25">
      <c r="A991" s="36"/>
      <c r="B991" s="24"/>
    </row>
    <row r="992" spans="1:2" x14ac:dyDescent="0.25">
      <c r="A992" s="36"/>
      <c r="B992" s="24"/>
    </row>
    <row r="993" spans="1:2" x14ac:dyDescent="0.25">
      <c r="A993" s="36"/>
      <c r="B993" s="24"/>
    </row>
    <row r="994" spans="1:2" x14ac:dyDescent="0.25">
      <c r="A994" s="36"/>
      <c r="B994" s="24"/>
    </row>
    <row r="995" spans="1:2" x14ac:dyDescent="0.25">
      <c r="A995" s="36"/>
      <c r="B995" s="24"/>
    </row>
    <row r="996" spans="1:2" x14ac:dyDescent="0.25">
      <c r="A996" s="36"/>
      <c r="B996" s="24"/>
    </row>
    <row r="997" spans="1:2" x14ac:dyDescent="0.25">
      <c r="A997" s="36"/>
      <c r="B997" s="24"/>
    </row>
    <row r="998" spans="1:2" x14ac:dyDescent="0.25">
      <c r="A998" s="36"/>
      <c r="B998" s="24"/>
    </row>
    <row r="999" spans="1:2" x14ac:dyDescent="0.25">
      <c r="A999" s="36"/>
      <c r="B999" s="24"/>
    </row>
    <row r="1000" spans="1:2" x14ac:dyDescent="0.25">
      <c r="A1000" s="36"/>
      <c r="B1000" s="24"/>
    </row>
    <row r="1001" spans="1:2" x14ac:dyDescent="0.25">
      <c r="A1001" s="36"/>
      <c r="B1001" s="24"/>
    </row>
    <row r="1002" spans="1:2" x14ac:dyDescent="0.25">
      <c r="A1002" s="36"/>
      <c r="B1002" s="24"/>
    </row>
    <row r="1003" spans="1:2" x14ac:dyDescent="0.25">
      <c r="A1003" s="36"/>
      <c r="B1003" s="24"/>
    </row>
    <row r="1004" spans="1:2" x14ac:dyDescent="0.25">
      <c r="A1004" s="36"/>
      <c r="B1004" s="24"/>
    </row>
    <row r="1005" spans="1:2" x14ac:dyDescent="0.25">
      <c r="A1005" s="36"/>
      <c r="B1005" s="24"/>
    </row>
    <row r="1006" spans="1:2" x14ac:dyDescent="0.25">
      <c r="A1006" s="36"/>
      <c r="B1006" s="24"/>
    </row>
    <row r="1007" spans="1:2" x14ac:dyDescent="0.25">
      <c r="A1007" s="36"/>
      <c r="B1007" s="24"/>
    </row>
    <row r="1008" spans="1:2" x14ac:dyDescent="0.25">
      <c r="A1008" s="36"/>
      <c r="B1008" s="24"/>
    </row>
    <row r="1009" spans="1:2" x14ac:dyDescent="0.25">
      <c r="A1009" s="36"/>
      <c r="B1009" s="24"/>
    </row>
    <row r="1010" spans="1:2" x14ac:dyDescent="0.25">
      <c r="A1010" s="36"/>
      <c r="B1010" s="24"/>
    </row>
    <row r="1011" spans="1:2" x14ac:dyDescent="0.25">
      <c r="A1011" s="36"/>
      <c r="B1011" s="24"/>
    </row>
    <row r="1012" spans="1:2" x14ac:dyDescent="0.25">
      <c r="A1012" s="36"/>
      <c r="B1012" s="24"/>
    </row>
    <row r="1013" spans="1:2" x14ac:dyDescent="0.25">
      <c r="A1013" s="36"/>
      <c r="B1013" s="24"/>
    </row>
    <row r="1014" spans="1:2" x14ac:dyDescent="0.25">
      <c r="A1014" s="36"/>
      <c r="B1014" s="24"/>
    </row>
    <row r="1015" spans="1:2" x14ac:dyDescent="0.25">
      <c r="A1015" s="36"/>
      <c r="B1015" s="24"/>
    </row>
    <row r="1016" spans="1:2" x14ac:dyDescent="0.25">
      <c r="A1016" s="36"/>
      <c r="B1016" s="24"/>
    </row>
    <row r="1017" spans="1:2" x14ac:dyDescent="0.25">
      <c r="A1017" s="36"/>
      <c r="B1017" s="24"/>
    </row>
    <row r="1018" spans="1:2" x14ac:dyDescent="0.25">
      <c r="A1018" s="36"/>
      <c r="B1018" s="24"/>
    </row>
    <row r="1019" spans="1:2" x14ac:dyDescent="0.25">
      <c r="A1019" s="36"/>
      <c r="B1019" s="24"/>
    </row>
    <row r="1020" spans="1:2" x14ac:dyDescent="0.25">
      <c r="A1020" s="36"/>
      <c r="B1020" s="24"/>
    </row>
    <row r="1021" spans="1:2" x14ac:dyDescent="0.25">
      <c r="A1021" s="36"/>
      <c r="B1021" s="24"/>
    </row>
    <row r="1022" spans="1:2" x14ac:dyDescent="0.25">
      <c r="A1022" s="36"/>
      <c r="B1022" s="24"/>
    </row>
    <row r="1023" spans="1:2" x14ac:dyDescent="0.25">
      <c r="A1023" s="36"/>
      <c r="B1023" s="24"/>
    </row>
    <row r="1024" spans="1:2" x14ac:dyDescent="0.25">
      <c r="A1024" s="36"/>
      <c r="B1024" s="24"/>
    </row>
    <row r="1025" spans="1:2" x14ac:dyDescent="0.25">
      <c r="A1025" s="36"/>
      <c r="B1025" s="24"/>
    </row>
    <row r="1026" spans="1:2" x14ac:dyDescent="0.25">
      <c r="A1026" s="36"/>
      <c r="B1026" s="24"/>
    </row>
    <row r="1027" spans="1:2" x14ac:dyDescent="0.25">
      <c r="A1027" s="36"/>
      <c r="B1027" s="24"/>
    </row>
    <row r="1028" spans="1:2" x14ac:dyDescent="0.25">
      <c r="A1028" s="36"/>
      <c r="B1028" s="24"/>
    </row>
    <row r="1029" spans="1:2" x14ac:dyDescent="0.25">
      <c r="A1029" s="36"/>
      <c r="B1029" s="24"/>
    </row>
    <row r="1030" spans="1:2" x14ac:dyDescent="0.25">
      <c r="A1030" s="36"/>
      <c r="B1030" s="24"/>
    </row>
    <row r="1031" spans="1:2" x14ac:dyDescent="0.25">
      <c r="A1031" s="36"/>
      <c r="B1031" s="24"/>
    </row>
    <row r="1032" spans="1:2" x14ac:dyDescent="0.25">
      <c r="A1032" s="36"/>
      <c r="B1032" s="24"/>
    </row>
    <row r="1033" spans="1:2" x14ac:dyDescent="0.25">
      <c r="A1033" s="36"/>
      <c r="B1033" s="24"/>
    </row>
    <row r="1034" spans="1:2" x14ac:dyDescent="0.25">
      <c r="B1034" s="24"/>
    </row>
    <row r="1035" spans="1:2" x14ac:dyDescent="0.25">
      <c r="B1035" s="24"/>
    </row>
    <row r="1036" spans="1:2" x14ac:dyDescent="0.25">
      <c r="B1036" s="24"/>
    </row>
  </sheetData>
  <customSheetViews>
    <customSheetView guid="{D80F9502-1760-4B4D-BEE6-65B7268CEFF2}" scale="80" showPageBreaks="1" fitToPage="1" printArea="1">
      <pane ySplit="12" topLeftCell="A242" activePane="bottomLeft" state="frozen"/>
      <selection pane="bottomLeft" activeCell="I256" sqref="I256 M389 M388"/>
      <rowBreaks count="1" manualBreakCount="1">
        <brk id="419" max="16383" man="1"/>
      </rowBreaks>
      <pageMargins left="0" right="0" top="0" bottom="0" header="0" footer="0"/>
      <pageSetup scale="61" fitToHeight="0" orientation="portrait" r:id="rId1"/>
    </customSheetView>
    <customSheetView guid="{F8C3F9F4-DBFA-417E-A63C-4DCF6CDDDD4D}" scale="90">
      <pane ySplit="12" topLeftCell="A289" activePane="bottomLeft" state="frozen"/>
      <selection pane="bottomLeft" activeCell="K20" sqref="K20 M389 M388"/>
      <pageMargins left="0" right="0" top="0" bottom="0" header="0" footer="0"/>
      <pageSetup orientation="portrait" r:id="rId2"/>
    </customSheetView>
    <customSheetView guid="{2E9FC00E-19D3-4355-A260-417D9236B30F}" scale="90">
      <pane ySplit="12" topLeftCell="A289" activePane="bottomLeft" state="frozen"/>
      <selection pane="bottomLeft" activeCell="K20" sqref="K20 M389 M388"/>
      <pageMargins left="0" right="0" top="0" bottom="0" header="0" footer="0"/>
      <pageSetup orientation="portrait" r:id="rId3"/>
    </customSheetView>
    <customSheetView guid="{F5B97444-16EA-4AA7-9A70-95BB0AFD8284}" scale="90">
      <pane ySplit="12" topLeftCell="A91" activePane="bottomLeft" state="frozen"/>
      <selection pane="bottomLeft" activeCell="K20" sqref="K20 M389 M388"/>
      <pageMargins left="0" right="0" top="0" bottom="0" header="0" footer="0"/>
      <pageSetup orientation="portrait" r:id="rId4"/>
    </customSheetView>
    <customSheetView guid="{CEC57B47-E6EC-4FDA-BCFD-6AC6A66DD178}" scale="90">
      <pane ySplit="12" topLeftCell="A289" activePane="bottomLeft" state="frozen"/>
      <selection pane="bottomLeft" activeCell="K20" sqref="K20 M389 M388"/>
      <pageMargins left="0" right="0" top="0" bottom="0" header="0" footer="0"/>
      <pageSetup orientation="portrait" r:id="rId5"/>
    </customSheetView>
    <customSheetView guid="{E163314F-53A2-4A2F-A9CF-3F94F0129118}" scale="90" showPageBreaks="1">
      <pane ySplit="12" topLeftCell="A289" activePane="bottomLeft" state="frozen"/>
      <selection pane="bottomLeft" activeCell="K20" sqref="K20 M389 M388"/>
      <pageMargins left="0" right="0" top="0" bottom="0" header="0" footer="0"/>
      <pageSetup orientation="portrait" r:id="rId6"/>
    </customSheetView>
    <customSheetView guid="{C98D41B4-6B7D-46F8-862F-B1C92554BE39}" scale="90" showPageBreaks="1">
      <pane ySplit="12" topLeftCell="A394" activePane="bottomLeft" state="frozen"/>
      <selection pane="bottomLeft" activeCell="M388" activeCellId="2" sqref="M391 M389 M388"/>
      <pageMargins left="0" right="0" top="0" bottom="0" header="0" footer="0"/>
      <pageSetup orientation="portrait" r:id="rId7"/>
    </customSheetView>
    <customSheetView guid="{AE1B1716-57F4-4705-A4F2-7A8CD44D74C3}" scale="90" showPageBreaks="1" fitToPage="1" printArea="1">
      <pane ySplit="12" topLeftCell="A394" activePane="bottomLeft" state="frozen"/>
      <selection pane="bottomLeft" activeCell="S415" sqref="S415"/>
      <rowBreaks count="1" manualBreakCount="1">
        <brk id="409" max="16383" man="1"/>
      </rowBreaks>
      <pageMargins left="0" right="0" top="0" bottom="0" header="0" footer="0"/>
      <pageSetup scale="61" fitToHeight="0" orientation="portrait" r:id="rId8"/>
    </customSheetView>
  </customSheetViews>
  <mergeCells count="6">
    <mergeCell ref="D483:F483"/>
    <mergeCell ref="A3:I3"/>
    <mergeCell ref="A4:I4"/>
    <mergeCell ref="A5:I5"/>
    <mergeCell ref="A6:I6"/>
    <mergeCell ref="A7:I7"/>
  </mergeCells>
  <pageMargins left="0.32" right="0.31" top="0.52" bottom="0.45" header="0.3" footer="0.3"/>
  <pageSetup scale="39" fitToHeight="0" orientation="portrait" r:id="rId9"/>
  <rowBreaks count="1" manualBreakCount="1">
    <brk id="467" max="16383" man="1"/>
  </rowBreaks>
  <customProperties>
    <customPr name="_pios_id" r:id="rId10"/>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2"/>
  <sheetViews>
    <sheetView zoomScale="90" zoomScaleNormal="90" workbookViewId="0"/>
  </sheetViews>
  <sheetFormatPr defaultColWidth="8.85546875" defaultRowHeight="15" x14ac:dyDescent="0.25"/>
  <cols>
    <col min="2" max="2" width="13.42578125" bestFit="1" customWidth="1"/>
    <col min="3" max="3" width="56.42578125" customWidth="1"/>
    <col min="4" max="4" width="23.7109375" bestFit="1" customWidth="1"/>
    <col min="5" max="5" width="17.85546875" bestFit="1" customWidth="1"/>
    <col min="6" max="6" width="24.85546875" bestFit="1" customWidth="1"/>
    <col min="7" max="7" width="19.140625" style="67" customWidth="1"/>
  </cols>
  <sheetData>
    <row r="1" spans="1:7" x14ac:dyDescent="0.25">
      <c r="A1" s="18"/>
      <c r="B1" s="19"/>
      <c r="C1" s="19"/>
      <c r="D1" s="19"/>
      <c r="E1" s="19"/>
      <c r="F1" s="19"/>
      <c r="G1" s="90" t="s">
        <v>910</v>
      </c>
    </row>
    <row r="2" spans="1:7" x14ac:dyDescent="0.25">
      <c r="A2" s="10"/>
      <c r="B2" s="19"/>
      <c r="C2" s="19"/>
      <c r="D2" s="19"/>
      <c r="E2" s="19"/>
      <c r="F2" s="19"/>
      <c r="G2" s="16" t="str">
        <f ca="1">RIGHT(CELL("filename",$A$1),LEN(CELL("filename",$A$1))-SEARCH("\Exhibits",CELL("filename",$A$1),1))</f>
        <v>Exhibits - Filed\[KAWC 2025 Rate Case - Income Statement.xlsx]MSFR IS Adjust D.1</v>
      </c>
    </row>
    <row r="3" spans="1:7" x14ac:dyDescent="0.25">
      <c r="A3" s="327" t="str">
        <f>'Link In'!C3</f>
        <v>Kentucky American Water Company</v>
      </c>
      <c r="B3" s="327"/>
      <c r="C3" s="327"/>
      <c r="D3" s="327"/>
      <c r="E3" s="327"/>
      <c r="F3" s="327"/>
      <c r="G3" s="327"/>
    </row>
    <row r="4" spans="1:7" x14ac:dyDescent="0.25">
      <c r="A4" s="327" t="str">
        <f>'Link In'!C5</f>
        <v>Case No. 2025-00122</v>
      </c>
      <c r="B4" s="327"/>
      <c r="C4" s="327"/>
      <c r="D4" s="327"/>
      <c r="E4" s="327"/>
      <c r="F4" s="327"/>
      <c r="G4" s="327"/>
    </row>
    <row r="5" spans="1:7" x14ac:dyDescent="0.25">
      <c r="A5" s="327" t="s">
        <v>911</v>
      </c>
      <c r="B5" s="327"/>
      <c r="C5" s="327"/>
      <c r="D5" s="327"/>
      <c r="E5" s="327"/>
      <c r="F5" s="327"/>
      <c r="G5" s="327"/>
    </row>
    <row r="6" spans="1:7" x14ac:dyDescent="0.25">
      <c r="A6" s="25" t="s">
        <v>879</v>
      </c>
      <c r="B6" s="26"/>
      <c r="C6" s="26"/>
      <c r="D6" s="26"/>
      <c r="E6" s="26"/>
      <c r="F6" s="26"/>
      <c r="G6" s="71" t="s">
        <v>910</v>
      </c>
    </row>
    <row r="7" spans="1:7" x14ac:dyDescent="0.25">
      <c r="A7" s="19" t="s">
        <v>880</v>
      </c>
      <c r="B7" s="24"/>
      <c r="C7" s="24"/>
      <c r="D7" s="24"/>
      <c r="E7" s="24"/>
      <c r="F7" s="24"/>
      <c r="G7" s="14" t="e">
        <f ca="1">RIGHT(CELL("filename",$A$1),LEN(CELL("filename",$A$1))-SEARCH("/Exhibits",CELL("filename",$A$1),1))</f>
        <v>#VALUE!</v>
      </c>
    </row>
    <row r="8" spans="1:7" x14ac:dyDescent="0.25">
      <c r="A8" s="19"/>
      <c r="B8" s="24"/>
      <c r="C8" s="24"/>
      <c r="D8" s="24"/>
      <c r="E8" s="24"/>
      <c r="F8" s="29" t="s">
        <v>912</v>
      </c>
      <c r="G8" s="14"/>
    </row>
    <row r="9" spans="1:7" x14ac:dyDescent="0.25">
      <c r="A9" s="20"/>
      <c r="B9" s="20"/>
      <c r="C9" s="20"/>
      <c r="D9" s="29" t="s">
        <v>8</v>
      </c>
      <c r="E9" s="29"/>
      <c r="F9" s="24" t="s">
        <v>17</v>
      </c>
      <c r="G9" s="29"/>
    </row>
    <row r="10" spans="1:7" x14ac:dyDescent="0.25">
      <c r="A10" s="24" t="s">
        <v>14</v>
      </c>
      <c r="B10" s="24" t="s">
        <v>913</v>
      </c>
      <c r="C10" s="24"/>
      <c r="D10" s="24" t="s">
        <v>914</v>
      </c>
      <c r="E10" s="24" t="s">
        <v>915</v>
      </c>
      <c r="F10" s="24" t="s">
        <v>914</v>
      </c>
      <c r="G10" s="24" t="s">
        <v>916</v>
      </c>
    </row>
    <row r="11" spans="1:7" x14ac:dyDescent="0.25">
      <c r="A11" s="30" t="s">
        <v>22</v>
      </c>
      <c r="B11" s="30" t="s">
        <v>917</v>
      </c>
      <c r="C11" s="30" t="s">
        <v>23</v>
      </c>
      <c r="D11" s="187">
        <f>'Inc Statment - SCH C.1'!E14</f>
        <v>45900</v>
      </c>
      <c r="E11" s="30" t="s">
        <v>918</v>
      </c>
      <c r="F11" s="187">
        <f>'Inc Statment - SCH C.1'!G12</f>
        <v>46387</v>
      </c>
      <c r="G11" s="30" t="s">
        <v>919</v>
      </c>
    </row>
    <row r="12" spans="1:7" x14ac:dyDescent="0.25">
      <c r="A12" s="67">
        <v>1</v>
      </c>
      <c r="B12" s="91">
        <v>400</v>
      </c>
      <c r="C12" s="92" t="s">
        <v>26</v>
      </c>
      <c r="D12" s="85">
        <f>'Link In'!F20</f>
        <v>139664646.52281019</v>
      </c>
      <c r="E12" s="86">
        <f>'Link In'!G20</f>
        <v>-3104793.9057966266</v>
      </c>
      <c r="F12" s="86">
        <f>D12+E12</f>
        <v>136559852.61701357</v>
      </c>
      <c r="G12" s="67" t="s">
        <v>920</v>
      </c>
    </row>
    <row r="13" spans="1:7" x14ac:dyDescent="0.25">
      <c r="A13" s="67">
        <v>2</v>
      </c>
      <c r="C13" s="4"/>
      <c r="D13" s="82"/>
      <c r="E13" s="83"/>
      <c r="F13" s="83"/>
    </row>
    <row r="14" spans="1:7" x14ac:dyDescent="0.25">
      <c r="A14" s="67">
        <v>3</v>
      </c>
      <c r="D14" s="82"/>
      <c r="E14" s="83"/>
      <c r="F14" s="83"/>
    </row>
    <row r="15" spans="1:7" x14ac:dyDescent="0.25">
      <c r="A15" s="67">
        <v>4</v>
      </c>
      <c r="B15" s="91">
        <f>'Inc Statment - SCH C.1'!B22</f>
        <v>401</v>
      </c>
      <c r="C15" s="93" t="s">
        <v>872</v>
      </c>
      <c r="D15" s="82">
        <f>'Link In'!F48</f>
        <v>48743951.435973249</v>
      </c>
      <c r="E15" s="83">
        <f>'Link In'!G48</f>
        <v>2282973.6392700481</v>
      </c>
      <c r="F15" s="83">
        <f>D15+E15</f>
        <v>51026925.075243294</v>
      </c>
      <c r="G15" s="67" t="s">
        <v>920</v>
      </c>
    </row>
    <row r="16" spans="1:7" x14ac:dyDescent="0.25">
      <c r="A16" s="67">
        <v>5</v>
      </c>
      <c r="D16" s="82"/>
      <c r="E16" s="94"/>
      <c r="F16" s="94"/>
    </row>
    <row r="17" spans="1:7" x14ac:dyDescent="0.25">
      <c r="A17" s="67">
        <v>6</v>
      </c>
      <c r="B17" s="67">
        <v>403</v>
      </c>
      <c r="C17" t="s">
        <v>921</v>
      </c>
      <c r="D17" s="82">
        <f>'Link In'!F51</f>
        <v>29661392.132393129</v>
      </c>
      <c r="E17" s="83">
        <f>'Link In'!G51</f>
        <v>5334500.2263664193</v>
      </c>
      <c r="F17" s="83">
        <f>D17+E17</f>
        <v>34995892.358759552</v>
      </c>
      <c r="G17" s="67" t="s">
        <v>920</v>
      </c>
    </row>
    <row r="18" spans="1:7" x14ac:dyDescent="0.25">
      <c r="A18" s="67">
        <v>7</v>
      </c>
      <c r="D18" s="82"/>
      <c r="E18" s="83"/>
      <c r="F18" s="83"/>
    </row>
    <row r="19" spans="1:7" x14ac:dyDescent="0.25">
      <c r="A19" s="67">
        <v>8</v>
      </c>
      <c r="B19" s="67">
        <v>406</v>
      </c>
      <c r="C19" t="s">
        <v>922</v>
      </c>
      <c r="D19" s="82">
        <f>'Link In'!F52</f>
        <v>14722.92</v>
      </c>
      <c r="E19" s="84">
        <f>'Link In'!G52</f>
        <v>0</v>
      </c>
      <c r="F19" s="83">
        <f>D19+E19</f>
        <v>14722.92</v>
      </c>
      <c r="G19" s="67" t="s">
        <v>920</v>
      </c>
    </row>
    <row r="20" spans="1:7" x14ac:dyDescent="0.25">
      <c r="A20" s="67">
        <v>9</v>
      </c>
      <c r="D20" s="82"/>
      <c r="E20" s="84"/>
      <c r="F20" s="83"/>
    </row>
    <row r="21" spans="1:7" x14ac:dyDescent="0.25">
      <c r="A21" s="67">
        <v>10</v>
      </c>
      <c r="B21" s="67">
        <v>407</v>
      </c>
      <c r="C21" t="s">
        <v>64</v>
      </c>
      <c r="D21" s="82">
        <f>'Link In'!F53</f>
        <v>73321.679999999993</v>
      </c>
      <c r="E21" s="84">
        <f>'Link In'!G53</f>
        <v>-16241.64</v>
      </c>
      <c r="F21" s="83">
        <f>D21+E21</f>
        <v>57080.039999999994</v>
      </c>
      <c r="G21" s="67" t="s">
        <v>920</v>
      </c>
    </row>
    <row r="22" spans="1:7" x14ac:dyDescent="0.25">
      <c r="A22" s="67">
        <v>11</v>
      </c>
      <c r="D22" s="82"/>
      <c r="E22" s="83"/>
      <c r="F22" s="83"/>
    </row>
    <row r="23" spans="1:7" x14ac:dyDescent="0.25">
      <c r="A23" s="67">
        <v>12</v>
      </c>
      <c r="B23" s="67">
        <v>408</v>
      </c>
      <c r="C23" t="s">
        <v>923</v>
      </c>
      <c r="D23" s="82">
        <f>'Link In'!F61</f>
        <v>9287838.7699999996</v>
      </c>
      <c r="E23" s="83">
        <f>'Link In'!G61</f>
        <v>3574085.23</v>
      </c>
      <c r="F23" s="83">
        <f>D23+E23</f>
        <v>12861924</v>
      </c>
      <c r="G23" s="67" t="s">
        <v>920</v>
      </c>
    </row>
    <row r="24" spans="1:7" x14ac:dyDescent="0.25">
      <c r="A24" s="67">
        <v>13</v>
      </c>
      <c r="D24" s="82"/>
      <c r="E24" s="83"/>
      <c r="F24" s="83"/>
    </row>
    <row r="25" spans="1:7" x14ac:dyDescent="0.25">
      <c r="A25" s="67">
        <v>14</v>
      </c>
      <c r="B25" s="67">
        <v>409</v>
      </c>
      <c r="C25" t="s">
        <v>924</v>
      </c>
      <c r="D25" s="82">
        <f>'Link In'!F55+'Link In'!F58</f>
        <v>1120682.549741785</v>
      </c>
      <c r="E25" s="84">
        <f>'Link In'!G55+'Link In'!G58</f>
        <v>-4775030.4718334917</v>
      </c>
      <c r="F25" s="83">
        <f>D25+E25</f>
        <v>-3654347.9220917067</v>
      </c>
      <c r="G25" s="67" t="s">
        <v>920</v>
      </c>
    </row>
    <row r="26" spans="1:7" x14ac:dyDescent="0.25">
      <c r="A26" s="67">
        <v>15</v>
      </c>
      <c r="D26" s="82"/>
      <c r="E26" s="84"/>
      <c r="F26" s="83"/>
    </row>
    <row r="27" spans="1:7" x14ac:dyDescent="0.25">
      <c r="A27" s="67">
        <v>16</v>
      </c>
      <c r="B27" s="67">
        <v>410</v>
      </c>
      <c r="C27" t="s">
        <v>925</v>
      </c>
      <c r="D27" s="82">
        <f>'Link In'!F56+'Link In'!F59</f>
        <v>7744383.3608312337</v>
      </c>
      <c r="E27" s="84">
        <f>'Link In'!G56+'Link In'!G59</f>
        <v>595801.12147298036</v>
      </c>
      <c r="F27" s="83">
        <f>D27+E27</f>
        <v>8340184.4823042136</v>
      </c>
      <c r="G27" s="67" t="s">
        <v>920</v>
      </c>
    </row>
    <row r="28" spans="1:7" x14ac:dyDescent="0.25">
      <c r="A28" s="67">
        <v>19</v>
      </c>
      <c r="D28" s="82"/>
      <c r="E28" s="83"/>
      <c r="F28" s="83"/>
    </row>
    <row r="29" spans="1:7" x14ac:dyDescent="0.25">
      <c r="A29" s="67">
        <v>20</v>
      </c>
      <c r="B29" s="67">
        <v>412</v>
      </c>
      <c r="C29" t="s">
        <v>71</v>
      </c>
      <c r="D29" s="87">
        <f>'Link In'!F60</f>
        <v>0</v>
      </c>
      <c r="E29" s="88">
        <f>'Link In'!G60</f>
        <v>0</v>
      </c>
      <c r="F29" s="89">
        <f>D29+E29</f>
        <v>0</v>
      </c>
      <c r="G29" s="67" t="s">
        <v>920</v>
      </c>
    </row>
    <row r="30" spans="1:7" x14ac:dyDescent="0.25">
      <c r="D30" s="82"/>
      <c r="E30" s="83"/>
      <c r="F30" s="83"/>
    </row>
    <row r="31" spans="1:7" ht="15.75" thickBot="1" x14ac:dyDescent="0.3">
      <c r="C31" s="14" t="s">
        <v>844</v>
      </c>
      <c r="D31" s="95">
        <f>D12-D15-D17-D19-D21-D23-D25-D27-D29</f>
        <v>43018353.673870794</v>
      </c>
      <c r="E31" s="95">
        <f>E12-E15-E17-E19-E21-E23-E25-E27-E29</f>
        <v>-10100882.011072583</v>
      </c>
      <c r="F31" s="95">
        <f>F12-F15-F17-F19-F21-F23-F25-F27-F29</f>
        <v>32917471.662798218</v>
      </c>
    </row>
    <row r="32" spans="1:7" ht="15.75" thickTop="1" x14ac:dyDescent="0.25"/>
  </sheetData>
  <customSheetViews>
    <customSheetView guid="{D80F9502-1760-4B4D-BEE6-65B7268CEFF2}" scale="90" showPageBreaks="1" fitToPage="1" printArea="1">
      <pageMargins left="0" right="0" top="0" bottom="0" header="0" footer="0"/>
      <pageSetup scale="80" orientation="landscape" r:id="rId1"/>
    </customSheetView>
    <customSheetView guid="{F8C3F9F4-DBFA-417E-A63C-4DCF6CDDDD4D}" scale="90" showPageBreaks="1" fitToPage="1" printArea="1">
      <selection sqref="A1:A2"/>
      <pageMargins left="0" right="0" top="0" bottom="0" header="0" footer="0"/>
      <pageSetup scale="84" orientation="landscape" r:id="rId2"/>
    </customSheetView>
    <customSheetView guid="{2E9FC00E-19D3-4355-A260-417D9236B30F}" scale="90" fitToPage="1">
      <selection sqref="A1:A2"/>
      <pageMargins left="0" right="0" top="0" bottom="0" header="0" footer="0"/>
      <pageSetup scale="84" orientation="landscape" r:id="rId3"/>
    </customSheetView>
    <customSheetView guid="{F5B97444-16EA-4AA7-9A70-95BB0AFD8284}" scale="90" showPageBreaks="1" fitToPage="1" printArea="1">
      <selection sqref="A1:A2"/>
      <pageMargins left="0" right="0" top="0" bottom="0" header="0" footer="0"/>
      <pageSetup scale="84" orientation="landscape" r:id="rId4"/>
    </customSheetView>
    <customSheetView guid="{CEC57B47-E6EC-4FDA-BCFD-6AC6A66DD178}" scale="90" showPageBreaks="1" fitToPage="1" printArea="1">
      <selection sqref="A1:A2"/>
      <pageMargins left="0" right="0" top="0" bottom="0" header="0" footer="0"/>
      <pageSetup scale="84" orientation="landscape" r:id="rId5"/>
    </customSheetView>
    <customSheetView guid="{E163314F-53A2-4A2F-A9CF-3F94F0129118}" scale="90" showPageBreaks="1" fitToPage="1" printArea="1">
      <selection sqref="A1:A2"/>
      <pageMargins left="0" right="0" top="0" bottom="0" header="0" footer="0"/>
      <pageSetup scale="84" orientation="landscape" r:id="rId6"/>
    </customSheetView>
    <customSheetView guid="{C98D41B4-6B7D-46F8-862F-B1C92554BE39}" scale="90" showPageBreaks="1" fitToPage="1" printArea="1">
      <selection sqref="A1:A2"/>
      <pageMargins left="0" right="0" top="0" bottom="0" header="0" footer="0"/>
      <pageSetup scale="84" orientation="landscape" r:id="rId7"/>
    </customSheetView>
    <customSheetView guid="{AE1B1716-57F4-4705-A4F2-7A8CD44D74C3}" scale="90" showPageBreaks="1" fitToPage="1" printArea="1">
      <selection activeCell="N11" sqref="N11"/>
      <pageMargins left="0" right="0" top="0" bottom="0" header="0" footer="0"/>
      <pageSetup scale="80" orientation="landscape" r:id="rId8"/>
    </customSheetView>
  </customSheetViews>
  <mergeCells count="3">
    <mergeCell ref="A3:G3"/>
    <mergeCell ref="A4:G4"/>
    <mergeCell ref="A5:G5"/>
  </mergeCells>
  <pageMargins left="0.36" right="0.48" top="0.75" bottom="0.75" header="0.3" footer="0.3"/>
  <pageSetup scale="78" orientation="landscape" r:id="rId9"/>
  <customProperties>
    <customPr name="_pios_id" r:id="rId10"/>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84"/>
  <sheetViews>
    <sheetView zoomScale="90" zoomScaleNormal="90" workbookViewId="0">
      <pane ySplit="13" topLeftCell="A14" activePane="bottomLeft" state="frozen"/>
      <selection activeCell="E483" sqref="E483"/>
      <selection pane="bottomLeft" activeCell="A14" sqref="A14"/>
    </sheetView>
  </sheetViews>
  <sheetFormatPr defaultColWidth="8.85546875" defaultRowHeight="15" x14ac:dyDescent="0.25"/>
  <cols>
    <col min="1" max="1" width="7.42578125" style="102" customWidth="1"/>
    <col min="2" max="2" width="8.28515625" style="102" customWidth="1"/>
    <col min="3" max="3" width="33" style="117" customWidth="1"/>
    <col min="4" max="4" width="11" style="113" hidden="1" customWidth="1"/>
    <col min="5" max="5" width="5" style="102" hidden="1" customWidth="1"/>
    <col min="6" max="6" width="25.7109375" style="102" bestFit="1" customWidth="1"/>
    <col min="7" max="7" width="17.140625" style="8" customWidth="1"/>
    <col min="8" max="8" width="24.85546875" style="102" bestFit="1" customWidth="1"/>
    <col min="9" max="9" width="23" style="113" customWidth="1"/>
    <col min="10" max="10" width="26.5703125" style="114" customWidth="1"/>
    <col min="11" max="11" width="82.42578125" style="102" customWidth="1"/>
  </cols>
  <sheetData>
    <row r="1" spans="1:11" x14ac:dyDescent="0.25">
      <c r="A1" s="18"/>
      <c r="B1" s="96"/>
      <c r="C1" s="174"/>
      <c r="D1" s="97"/>
      <c r="E1" s="96"/>
      <c r="F1" s="96"/>
      <c r="G1" s="98"/>
      <c r="H1" s="96"/>
      <c r="I1" s="97"/>
      <c r="J1" s="99"/>
      <c r="K1" s="90" t="s">
        <v>926</v>
      </c>
    </row>
    <row r="2" spans="1:11" x14ac:dyDescent="0.25">
      <c r="A2" s="10"/>
      <c r="B2" s="96"/>
      <c r="C2" s="174"/>
      <c r="D2" s="97"/>
      <c r="E2" s="96"/>
      <c r="F2" s="96"/>
      <c r="G2" s="98"/>
      <c r="H2" s="96"/>
      <c r="I2" s="97"/>
      <c r="J2" s="99"/>
      <c r="K2" s="16"/>
    </row>
    <row r="3" spans="1:11" x14ac:dyDescent="0.25">
      <c r="A3" s="329" t="str">
        <f>'Link In'!C3</f>
        <v>Kentucky American Water Company</v>
      </c>
      <c r="B3" s="329"/>
      <c r="C3" s="329"/>
      <c r="D3" s="329"/>
      <c r="E3" s="329"/>
      <c r="F3" s="329"/>
      <c r="G3" s="329"/>
      <c r="H3" s="329"/>
      <c r="I3" s="329"/>
      <c r="J3" s="329"/>
      <c r="K3" s="329"/>
    </row>
    <row r="4" spans="1:11" x14ac:dyDescent="0.25">
      <c r="A4" s="329" t="str">
        <f>'Link In'!C5</f>
        <v>Case No. 2025-00122</v>
      </c>
      <c r="B4" s="329"/>
      <c r="C4" s="329"/>
      <c r="D4" s="329"/>
      <c r="E4" s="329"/>
      <c r="F4" s="329"/>
      <c r="G4" s="329"/>
      <c r="H4" s="329"/>
      <c r="I4" s="329"/>
      <c r="J4" s="329"/>
      <c r="K4" s="329"/>
    </row>
    <row r="5" spans="1:11" x14ac:dyDescent="0.25">
      <c r="A5" s="329" t="s">
        <v>927</v>
      </c>
      <c r="B5" s="329"/>
      <c r="C5" s="329"/>
      <c r="D5" s="329"/>
      <c r="E5" s="329"/>
      <c r="F5" s="329"/>
      <c r="G5" s="329"/>
      <c r="H5" s="329"/>
      <c r="I5" s="329"/>
      <c r="J5" s="329"/>
      <c r="K5" s="329"/>
    </row>
    <row r="6" spans="1:11" hidden="1" x14ac:dyDescent="0.25">
      <c r="A6" s="329"/>
      <c r="B6" s="329"/>
      <c r="C6" s="329"/>
      <c r="D6" s="329"/>
      <c r="E6" s="329"/>
      <c r="F6" s="329"/>
      <c r="G6" s="329"/>
      <c r="H6" s="329"/>
      <c r="I6" s="329"/>
      <c r="J6" s="329"/>
      <c r="K6" s="329"/>
    </row>
    <row r="7" spans="1:11" x14ac:dyDescent="0.25">
      <c r="A7" s="329"/>
      <c r="B7" s="329"/>
      <c r="C7" s="329"/>
      <c r="D7" s="329"/>
      <c r="E7" s="329"/>
      <c r="F7" s="329"/>
      <c r="G7" s="329"/>
      <c r="H7" s="329"/>
      <c r="I7" s="329"/>
      <c r="J7" s="329"/>
      <c r="K7" s="329"/>
    </row>
    <row r="8" spans="1:11" x14ac:dyDescent="0.25">
      <c r="A8" s="25" t="s">
        <v>879</v>
      </c>
      <c r="B8" s="100"/>
      <c r="C8" s="175"/>
      <c r="D8" s="100"/>
      <c r="E8" s="100"/>
      <c r="F8" s="100"/>
      <c r="G8" s="100"/>
      <c r="H8" s="100"/>
      <c r="I8" s="100"/>
      <c r="J8" s="101"/>
      <c r="K8" s="71" t="s">
        <v>926</v>
      </c>
    </row>
    <row r="9" spans="1:11" x14ac:dyDescent="0.25">
      <c r="A9" s="19" t="s">
        <v>880</v>
      </c>
      <c r="B9" s="100"/>
      <c r="C9" s="175"/>
      <c r="D9" s="100"/>
      <c r="E9" s="100"/>
      <c r="F9" s="100"/>
      <c r="G9" s="100"/>
      <c r="H9" s="100"/>
      <c r="I9" s="100"/>
      <c r="J9" s="101"/>
      <c r="K9" s="14" t="e">
        <f ca="1">RIGHT(CELL("filename",$A$1),LEN(CELL("filename",$A$1))-SEARCH("/Exhibits",CELL("filename",$A$1),1))</f>
        <v>#VALUE!</v>
      </c>
    </row>
    <row r="10" spans="1:11" x14ac:dyDescent="0.25">
      <c r="B10" s="100"/>
      <c r="C10" s="175"/>
      <c r="D10" s="100"/>
      <c r="E10" s="100"/>
      <c r="F10" s="103" t="s">
        <v>854</v>
      </c>
      <c r="G10" s="103" t="s">
        <v>9</v>
      </c>
      <c r="H10" s="29" t="s">
        <v>912</v>
      </c>
      <c r="I10" s="100"/>
      <c r="J10" s="101"/>
      <c r="K10" s="100"/>
    </row>
    <row r="11" spans="1:11" x14ac:dyDescent="0.25">
      <c r="A11" s="98"/>
      <c r="B11" s="104" t="s">
        <v>856</v>
      </c>
      <c r="C11" s="176"/>
      <c r="D11" s="104"/>
      <c r="E11" s="98"/>
      <c r="F11" s="105" t="s">
        <v>858</v>
      </c>
      <c r="G11" s="105" t="s">
        <v>859</v>
      </c>
      <c r="H11" s="24" t="s">
        <v>17</v>
      </c>
      <c r="I11" s="104"/>
      <c r="J11" s="106"/>
      <c r="K11" s="104"/>
    </row>
    <row r="12" spans="1:11" x14ac:dyDescent="0.25">
      <c r="A12" s="100" t="s">
        <v>14</v>
      </c>
      <c r="B12" s="100" t="s">
        <v>84</v>
      </c>
      <c r="C12" s="175"/>
      <c r="D12" s="100"/>
      <c r="E12" s="98"/>
      <c r="F12" s="100" t="s">
        <v>863</v>
      </c>
      <c r="G12" s="100" t="s">
        <v>864</v>
      </c>
      <c r="H12" s="24" t="s">
        <v>914</v>
      </c>
      <c r="I12" s="104" t="s">
        <v>928</v>
      </c>
      <c r="J12" s="107" t="s">
        <v>20</v>
      </c>
      <c r="K12" s="100"/>
    </row>
    <row r="13" spans="1:11" x14ac:dyDescent="0.25">
      <c r="A13" s="108" t="s">
        <v>887</v>
      </c>
      <c r="B13" s="108" t="s">
        <v>929</v>
      </c>
      <c r="C13" s="110" t="s">
        <v>23</v>
      </c>
      <c r="D13" s="100"/>
      <c r="E13" s="109"/>
      <c r="F13" s="187">
        <f>'Inc Statment - SCH C.1'!E14</f>
        <v>45900</v>
      </c>
      <c r="G13" s="108" t="s">
        <v>869</v>
      </c>
      <c r="H13" s="187">
        <f>'Inc Statment - SCH C.1'!G12</f>
        <v>46387</v>
      </c>
      <c r="I13" s="108" t="s">
        <v>930</v>
      </c>
      <c r="J13" s="110" t="s">
        <v>931</v>
      </c>
      <c r="K13" s="108" t="s">
        <v>932</v>
      </c>
    </row>
    <row r="14" spans="1:11" x14ac:dyDescent="0.25">
      <c r="A14" s="111"/>
      <c r="B14" s="112"/>
      <c r="C14" s="177"/>
      <c r="D14" s="111"/>
    </row>
    <row r="15" spans="1:11" x14ac:dyDescent="0.25">
      <c r="A15" s="115">
        <v>1</v>
      </c>
      <c r="B15" s="100">
        <v>400</v>
      </c>
      <c r="C15" s="178" t="s">
        <v>26</v>
      </c>
      <c r="D15" s="108"/>
      <c r="E15" s="12"/>
      <c r="F15" s="12"/>
      <c r="G15" s="11"/>
      <c r="H15" s="12"/>
      <c r="I15" s="13"/>
      <c r="J15" s="17"/>
      <c r="K15" s="12"/>
    </row>
    <row r="16" spans="1:11" x14ac:dyDescent="0.25">
      <c r="A16" s="115">
        <v>2</v>
      </c>
      <c r="B16" s="100"/>
      <c r="C16" s="101" t="s">
        <v>27</v>
      </c>
      <c r="D16" s="100"/>
    </row>
    <row r="17" spans="1:11" ht="60" x14ac:dyDescent="0.25">
      <c r="A17" s="115">
        <v>3</v>
      </c>
      <c r="C17" s="179" t="s">
        <v>933</v>
      </c>
      <c r="D17" s="115"/>
      <c r="F17" s="154">
        <f>-SUM('Link In'!F71:F74)</f>
        <v>76523060.379999995</v>
      </c>
      <c r="G17" s="154">
        <f>-SUM('Link In'!G71:G74)</f>
        <v>-2383382.3500000061</v>
      </c>
      <c r="H17" s="155">
        <f t="shared" ref="H17:H24" si="0">F17+G17</f>
        <v>74139678.029999986</v>
      </c>
      <c r="I17" s="116" t="str">
        <f>'Link In'!$L$17</f>
        <v>Exhibit 37, Schedule M-1</v>
      </c>
      <c r="J17" s="114" t="str">
        <f>'Link In'!$M$17</f>
        <v>Revenues\[KAWC 2025 Rate Case - Exhibits (25, 26, 37 ) Revenue WP Support.xlsm]LinkOut</v>
      </c>
      <c r="K17" s="117" t="s">
        <v>934</v>
      </c>
    </row>
    <row r="18" spans="1:11" ht="60" x14ac:dyDescent="0.25">
      <c r="A18" s="115">
        <v>4</v>
      </c>
      <c r="C18" s="179" t="s">
        <v>935</v>
      </c>
      <c r="D18" s="115"/>
      <c r="F18" s="156">
        <f>-SUM('Link In'!F75:F77)</f>
        <v>35961596.719999999</v>
      </c>
      <c r="G18" s="156">
        <f>-SUM('Link In'!G75:G77)</f>
        <v>-681693.11999999871</v>
      </c>
      <c r="H18" s="157">
        <f t="shared" si="0"/>
        <v>35279903.600000001</v>
      </c>
      <c r="I18" s="116" t="str">
        <f>'Link In'!$L$17</f>
        <v>Exhibit 37, Schedule M-1</v>
      </c>
      <c r="J18" s="114" t="str">
        <f>'Link In'!$M$17</f>
        <v>Revenues\[KAWC 2025 Rate Case - Exhibits (25, 26, 37 ) Revenue WP Support.xlsm]LinkOut</v>
      </c>
      <c r="K18" s="117" t="s">
        <v>936</v>
      </c>
    </row>
    <row r="19" spans="1:11" ht="60" x14ac:dyDescent="0.25">
      <c r="A19" s="115">
        <v>5</v>
      </c>
      <c r="C19" s="179" t="s">
        <v>937</v>
      </c>
      <c r="D19" s="115"/>
      <c r="F19" s="156">
        <f>-SUM('Link In'!F78:F80)</f>
        <v>3302612.7099999995</v>
      </c>
      <c r="G19" s="156">
        <f>-SUM('Link In'!G78:G80)</f>
        <v>22375.840000000841</v>
      </c>
      <c r="H19" s="157">
        <f t="shared" si="0"/>
        <v>3324988.5500000003</v>
      </c>
      <c r="I19" s="116" t="str">
        <f>'Link In'!$L$17</f>
        <v>Exhibit 37, Schedule M-1</v>
      </c>
      <c r="J19" s="114" t="str">
        <f>'Link In'!$M$17</f>
        <v>Revenues\[KAWC 2025 Rate Case - Exhibits (25, 26, 37 ) Revenue WP Support.xlsm]LinkOut</v>
      </c>
      <c r="K19" s="117" t="s">
        <v>938</v>
      </c>
    </row>
    <row r="20" spans="1:11" ht="60" x14ac:dyDescent="0.25">
      <c r="A20" s="115">
        <v>6</v>
      </c>
      <c r="C20" s="179" t="s">
        <v>939</v>
      </c>
      <c r="D20" s="115"/>
      <c r="F20" s="156">
        <f>-SUM('Link In'!F81:F83)</f>
        <v>5716535.4900000012</v>
      </c>
      <c r="G20" s="156">
        <f>-SUM('Link In'!G81:G83)</f>
        <v>-29004.20000000135</v>
      </c>
      <c r="H20" s="157">
        <f t="shared" si="0"/>
        <v>5687531.29</v>
      </c>
      <c r="I20" s="116" t="str">
        <f>'Link In'!$L$17</f>
        <v>Exhibit 37, Schedule M-1</v>
      </c>
      <c r="J20" s="114" t="str">
        <f>'Link In'!$M$17</f>
        <v>Revenues\[KAWC 2025 Rate Case - Exhibits (25, 26, 37 ) Revenue WP Support.xlsm]LinkOut</v>
      </c>
      <c r="K20" s="117" t="s">
        <v>940</v>
      </c>
    </row>
    <row r="21" spans="1:11" ht="60" x14ac:dyDescent="0.25">
      <c r="A21" s="115">
        <v>7</v>
      </c>
      <c r="C21" s="179" t="s">
        <v>941</v>
      </c>
      <c r="D21" s="115"/>
      <c r="F21" s="156">
        <f>-SUM('Link In'!F84:F87)</f>
        <v>4504299.24</v>
      </c>
      <c r="G21" s="156">
        <f>-SUM('Link In'!G84:G87)</f>
        <v>358371.75999999908</v>
      </c>
      <c r="H21" s="157">
        <f t="shared" si="0"/>
        <v>4862670.9999999991</v>
      </c>
      <c r="I21" s="116" t="str">
        <f>'Link In'!$L$17</f>
        <v>Exhibit 37, Schedule M-1</v>
      </c>
      <c r="J21" s="114" t="str">
        <f>'Link In'!$M$17</f>
        <v>Revenues\[KAWC 2025 Rate Case - Exhibits (25, 26, 37 ) Revenue WP Support.xlsm]LinkOut</v>
      </c>
      <c r="K21" s="117" t="s">
        <v>942</v>
      </c>
    </row>
    <row r="22" spans="1:11" ht="60" x14ac:dyDescent="0.25">
      <c r="A22" s="115">
        <v>8</v>
      </c>
      <c r="B22" s="100"/>
      <c r="C22" s="179" t="s">
        <v>943</v>
      </c>
      <c r="D22" s="115"/>
      <c r="F22" s="156">
        <f>-SUM('Link In'!F88:F90)</f>
        <v>9186361.3300000001</v>
      </c>
      <c r="G22" s="156">
        <f>-SUM('Link In'!G88:G90)</f>
        <v>-203127.20000000123</v>
      </c>
      <c r="H22" s="157">
        <f t="shared" si="0"/>
        <v>8983234.129999999</v>
      </c>
      <c r="I22" s="116" t="str">
        <f>'Link In'!$L$17</f>
        <v>Exhibit 37, Schedule M-1</v>
      </c>
      <c r="J22" s="114" t="str">
        <f>'Link In'!$M$17</f>
        <v>Revenues\[KAWC 2025 Rate Case - Exhibits (25, 26, 37 ) Revenue WP Support.xlsm]LinkOut</v>
      </c>
      <c r="K22" s="117" t="s">
        <v>944</v>
      </c>
    </row>
    <row r="23" spans="1:11" ht="60" x14ac:dyDescent="0.25">
      <c r="A23" s="115">
        <v>9</v>
      </c>
      <c r="B23" s="100"/>
      <c r="C23" s="179" t="s">
        <v>945</v>
      </c>
      <c r="D23" s="115"/>
      <c r="F23" s="156">
        <f>-SUM('Link In'!F91:F94)</f>
        <v>2179188.6799999997</v>
      </c>
      <c r="G23" s="156">
        <f>-SUM('Link In'!G91:G94)</f>
        <v>-297459.73999999953</v>
      </c>
      <c r="H23" s="156">
        <f t="shared" si="0"/>
        <v>1881728.9400000002</v>
      </c>
      <c r="I23" s="116" t="str">
        <f>'Link In'!$L$17</f>
        <v>Exhibit 37, Schedule M-1</v>
      </c>
      <c r="J23" s="114" t="str">
        <f>'Link In'!$M$17</f>
        <v>Revenues\[KAWC 2025 Rate Case - Exhibits (25, 26, 37 ) Revenue WP Support.xlsm]LinkOut</v>
      </c>
      <c r="K23" s="117" t="s">
        <v>946</v>
      </c>
    </row>
    <row r="24" spans="1:11" ht="60" x14ac:dyDescent="0.25">
      <c r="A24" s="115">
        <v>10</v>
      </c>
      <c r="B24" s="100"/>
      <c r="C24" s="179" t="s">
        <v>947</v>
      </c>
      <c r="D24" s="115"/>
      <c r="F24" s="156">
        <f>-SUM('Link In'!F95:F101)</f>
        <v>139964.05999999997</v>
      </c>
      <c r="G24" s="156">
        <f>-SUM('Link In'!G95:G101)</f>
        <v>4828.5999999999931</v>
      </c>
      <c r="H24" s="157">
        <f t="shared" si="0"/>
        <v>144792.65999999997</v>
      </c>
      <c r="I24" s="116" t="str">
        <f>'Link In'!$L$17</f>
        <v>Exhibit 37, Schedule M-1</v>
      </c>
      <c r="J24" s="114" t="str">
        <f>'Link In'!$M$17</f>
        <v>Revenues\[KAWC 2025 Rate Case - Exhibits (25, 26, 37 ) Revenue WP Support.xlsm]LinkOut</v>
      </c>
      <c r="K24" s="117" t="s">
        <v>948</v>
      </c>
    </row>
    <row r="25" spans="1:11" x14ac:dyDescent="0.25">
      <c r="A25" s="115">
        <v>12</v>
      </c>
      <c r="B25" s="100">
        <v>400</v>
      </c>
      <c r="C25" s="180" t="s">
        <v>29</v>
      </c>
      <c r="D25" s="108"/>
      <c r="E25" s="12"/>
      <c r="F25" s="158"/>
      <c r="G25" s="158"/>
      <c r="H25" s="159"/>
      <c r="I25" s="13"/>
      <c r="J25" s="17"/>
      <c r="K25" s="12"/>
    </row>
    <row r="26" spans="1:11" ht="60" x14ac:dyDescent="0.25">
      <c r="A26" s="115">
        <v>13</v>
      </c>
      <c r="C26" s="179" t="s">
        <v>949</v>
      </c>
      <c r="D26" s="115"/>
      <c r="F26" s="156">
        <f>-'Link In'!F112</f>
        <v>788766.88947688777</v>
      </c>
      <c r="G26" s="156">
        <f>-'Link In'!G112</f>
        <v>113669.52753670292</v>
      </c>
      <c r="H26" s="157">
        <f t="shared" ref="H26:H34" si="1">F26+G26</f>
        <v>902436.41701359069</v>
      </c>
      <c r="I26" s="116" t="str">
        <f>'Link In'!L$18</f>
        <v>Exhibit 37, Schedule M-1</v>
      </c>
      <c r="J26" s="114" t="str">
        <f>'Link In'!M$18</f>
        <v>Revenues\[KAWC 2025 Rate Case - Exhibits (25, 26, 37 ) Revenue WP Support.xlsm]LinkOut</v>
      </c>
      <c r="K26" s="102" t="s">
        <v>950</v>
      </c>
    </row>
    <row r="27" spans="1:11" ht="60" x14ac:dyDescent="0.25">
      <c r="A27" s="115">
        <v>14</v>
      </c>
      <c r="C27" s="179" t="s">
        <v>951</v>
      </c>
      <c r="D27" s="115"/>
      <c r="F27" s="156">
        <f>-'Link In'!F113</f>
        <v>119732.28000000001</v>
      </c>
      <c r="G27" s="156">
        <f>-'Link In'!G113</f>
        <v>-2490</v>
      </c>
      <c r="H27" s="157">
        <f t="shared" si="1"/>
        <v>117242.28000000001</v>
      </c>
      <c r="I27" s="116" t="str">
        <f>'Link In'!L$18</f>
        <v>Exhibit 37, Schedule M-1</v>
      </c>
      <c r="J27" s="114" t="str">
        <f>'Link In'!M$18</f>
        <v>Revenues\[KAWC 2025 Rate Case - Exhibits (25, 26, 37 ) Revenue WP Support.xlsm]LinkOut</v>
      </c>
      <c r="K27" s="102" t="s">
        <v>952</v>
      </c>
    </row>
    <row r="28" spans="1:11" ht="60" x14ac:dyDescent="0.25">
      <c r="A28" s="115">
        <v>15</v>
      </c>
      <c r="C28" s="179" t="s">
        <v>953</v>
      </c>
      <c r="D28" s="115"/>
      <c r="F28" s="156">
        <f>-'Link In'!F114</f>
        <v>92902.56</v>
      </c>
      <c r="G28" s="156">
        <f>-'Link In'!G114</f>
        <v>-67670.880000000005</v>
      </c>
      <c r="H28" s="157">
        <f t="shared" si="1"/>
        <v>25231.679999999993</v>
      </c>
      <c r="I28" s="116" t="str">
        <f>'Link In'!L$18</f>
        <v>Exhibit 37, Schedule M-1</v>
      </c>
      <c r="J28" s="114" t="str">
        <f>'Link In'!M$18</f>
        <v>Revenues\[KAWC 2025 Rate Case - Exhibits (25, 26, 37 ) Revenue WP Support.xlsm]LinkOut</v>
      </c>
      <c r="K28" s="102" t="s">
        <v>954</v>
      </c>
    </row>
    <row r="29" spans="1:11" ht="60" x14ac:dyDescent="0.25">
      <c r="A29" s="115">
        <v>17</v>
      </c>
      <c r="C29" s="179" t="s">
        <v>955</v>
      </c>
      <c r="D29" s="115"/>
      <c r="F29" s="156">
        <f>-'Link In'!F115</f>
        <v>36380</v>
      </c>
      <c r="G29" s="156">
        <f>-'Link In'!G115</f>
        <v>-1552</v>
      </c>
      <c r="H29" s="157">
        <f t="shared" si="1"/>
        <v>34828</v>
      </c>
      <c r="I29" s="116" t="str">
        <f>'Link In'!L$18</f>
        <v>Exhibit 37, Schedule M-1</v>
      </c>
      <c r="J29" s="114" t="str">
        <f>'Link In'!M$18</f>
        <v>Revenues\[KAWC 2025 Rate Case - Exhibits (25, 26, 37 ) Revenue WP Support.xlsm]LinkOut</v>
      </c>
      <c r="K29" s="102" t="s">
        <v>956</v>
      </c>
    </row>
    <row r="30" spans="1:11" ht="60" x14ac:dyDescent="0.25">
      <c r="A30" s="115">
        <v>18</v>
      </c>
      <c r="C30" s="179" t="s">
        <v>957</v>
      </c>
      <c r="D30" s="115"/>
      <c r="F30" s="156">
        <f>-'Link In'!F116</f>
        <v>620304.66999999993</v>
      </c>
      <c r="G30" s="156">
        <f>-'Link In'!G116</f>
        <v>3627.9266666667536</v>
      </c>
      <c r="H30" s="157">
        <f t="shared" si="1"/>
        <v>623932.59666666668</v>
      </c>
      <c r="I30" s="116" t="str">
        <f>'Link In'!L$18</f>
        <v>Exhibit 37, Schedule M-1</v>
      </c>
      <c r="J30" s="114" t="str">
        <f>'Link In'!M$18</f>
        <v>Revenues\[KAWC 2025 Rate Case - Exhibits (25, 26, 37 ) Revenue WP Support.xlsm]LinkOut</v>
      </c>
      <c r="K30" s="102" t="s">
        <v>958</v>
      </c>
    </row>
    <row r="31" spans="1:11" ht="60" x14ac:dyDescent="0.25">
      <c r="A31" s="115">
        <v>19</v>
      </c>
      <c r="C31" s="179" t="s">
        <v>959</v>
      </c>
      <c r="D31" s="115"/>
      <c r="F31" s="156">
        <f>-'Link In'!F117</f>
        <v>61524.673333333332</v>
      </c>
      <c r="G31" s="156">
        <f>-'Link In'!G117</f>
        <v>126.10333333333983</v>
      </c>
      <c r="H31" s="157">
        <f t="shared" si="1"/>
        <v>61650.776666666672</v>
      </c>
      <c r="I31" s="116" t="str">
        <f>'Link In'!L$18</f>
        <v>Exhibit 37, Schedule M-1</v>
      </c>
      <c r="J31" s="114" t="str">
        <f>'Link In'!M$18</f>
        <v>Revenues\[KAWC 2025 Rate Case - Exhibits (25, 26, 37 ) Revenue WP Support.xlsm]LinkOut</v>
      </c>
      <c r="K31" s="102" t="s">
        <v>960</v>
      </c>
    </row>
    <row r="32" spans="1:11" ht="60" x14ac:dyDescent="0.25">
      <c r="A32" s="115">
        <v>20</v>
      </c>
      <c r="C32" s="179" t="s">
        <v>961</v>
      </c>
      <c r="D32" s="115"/>
      <c r="F32" s="156">
        <f>-'Link In'!F118</f>
        <v>431382</v>
      </c>
      <c r="G32" s="156">
        <f>-'Link In'!G118</f>
        <v>58620.666666666628</v>
      </c>
      <c r="H32" s="157">
        <f t="shared" si="1"/>
        <v>490002.66666666663</v>
      </c>
      <c r="I32" s="116" t="str">
        <f>'Link In'!L$18</f>
        <v>Exhibit 37, Schedule M-1</v>
      </c>
      <c r="J32" s="114" t="str">
        <f>'Link In'!M$18</f>
        <v>Revenues\[KAWC 2025 Rate Case - Exhibits (25, 26, 37 ) Revenue WP Support.xlsm]LinkOut</v>
      </c>
      <c r="K32" s="102" t="s">
        <v>962</v>
      </c>
    </row>
    <row r="33" spans="1:11" ht="60" x14ac:dyDescent="0.25">
      <c r="A33" s="115">
        <v>21</v>
      </c>
      <c r="C33" s="179" t="s">
        <v>963</v>
      </c>
      <c r="D33" s="115"/>
      <c r="F33" s="156">
        <f>-'Link In'!F119</f>
        <v>34.840000000000003</v>
      </c>
      <c r="G33" s="156">
        <f>-'Link In'!G119</f>
        <v>-34.840000000000003</v>
      </c>
      <c r="H33" s="157">
        <f t="shared" si="1"/>
        <v>0</v>
      </c>
      <c r="I33" s="116" t="str">
        <f>'Link In'!L$18</f>
        <v>Exhibit 37, Schedule M-1</v>
      </c>
      <c r="J33" s="114" t="str">
        <f>'Link In'!M$18</f>
        <v>Revenues\[KAWC 2025 Rate Case - Exhibits (25, 26, 37 ) Revenue WP Support.xlsm]LinkOut</v>
      </c>
      <c r="K33" s="102" t="s">
        <v>964</v>
      </c>
    </row>
    <row r="34" spans="1:11" ht="45" x14ac:dyDescent="0.25">
      <c r="A34" s="115">
        <v>23</v>
      </c>
      <c r="B34" s="108">
        <v>420</v>
      </c>
      <c r="C34" s="180" t="s">
        <v>30</v>
      </c>
      <c r="D34" s="118"/>
      <c r="E34" s="12"/>
      <c r="F34" s="159">
        <f>'Link In'!F19</f>
        <v>0</v>
      </c>
      <c r="G34" s="159">
        <f>'Link In'!G19</f>
        <v>0</v>
      </c>
      <c r="H34" s="159">
        <f t="shared" si="1"/>
        <v>0</v>
      </c>
      <c r="I34" s="13" t="str">
        <f>'Link In'!L19</f>
        <v>W/P - 1-4</v>
      </c>
      <c r="J34" s="119" t="str">
        <f>'Link In'!M19</f>
        <v>Rate Base/[KAWC 2025 Rate Case - Capital-Depr Exp.xlsx]Link Out</v>
      </c>
      <c r="K34" s="12" t="s">
        <v>965</v>
      </c>
    </row>
    <row r="35" spans="1:11" ht="30.75" thickBot="1" x14ac:dyDescent="0.3">
      <c r="A35" s="115">
        <v>24</v>
      </c>
      <c r="B35" s="120"/>
      <c r="C35" s="121" t="s">
        <v>966</v>
      </c>
      <c r="D35" s="24"/>
      <c r="E35"/>
      <c r="F35" s="160">
        <f>SUM(F17:F34)</f>
        <v>139664646.52281022</v>
      </c>
      <c r="G35" s="160">
        <f>SUM(G17:G34)</f>
        <v>-3104793.9057966373</v>
      </c>
      <c r="H35" s="160">
        <f>SUM(H17:H34)</f>
        <v>136559852.61701357</v>
      </c>
    </row>
    <row r="36" spans="1:11" ht="15.75" thickTop="1" x14ac:dyDescent="0.25">
      <c r="A36" s="115">
        <v>25</v>
      </c>
      <c r="B36" s="100"/>
      <c r="C36" s="174"/>
      <c r="D36" s="97"/>
    </row>
    <row r="37" spans="1:11" x14ac:dyDescent="0.25">
      <c r="A37" s="115">
        <v>26</v>
      </c>
      <c r="B37" s="108">
        <v>401</v>
      </c>
      <c r="C37" s="181" t="s">
        <v>32</v>
      </c>
      <c r="D37" s="122"/>
      <c r="E37" s="12"/>
      <c r="F37" s="12"/>
      <c r="G37" s="11"/>
      <c r="H37" s="12"/>
      <c r="I37" s="13"/>
      <c r="J37" s="17"/>
      <c r="K37" s="12"/>
    </row>
    <row r="38" spans="1:11" x14ac:dyDescent="0.25">
      <c r="A38" s="115">
        <v>27</v>
      </c>
      <c r="B38" s="100"/>
      <c r="C38" s="182" t="s">
        <v>873</v>
      </c>
      <c r="D38" s="100"/>
    </row>
    <row r="39" spans="1:11" ht="45" x14ac:dyDescent="0.25">
      <c r="A39" s="115">
        <v>28</v>
      </c>
      <c r="B39" s="100"/>
      <c r="C39" s="179" t="s">
        <v>34</v>
      </c>
      <c r="D39" s="115"/>
      <c r="F39" s="161">
        <f>'Link In'!F23</f>
        <v>320452.96156333329</v>
      </c>
      <c r="G39" s="161">
        <f>'Link In'!G23</f>
        <v>-118577.63</v>
      </c>
      <c r="H39" s="162">
        <f t="shared" ref="H39:H63" si="2">F39+G39</f>
        <v>201875.33156333328</v>
      </c>
      <c r="I39" s="113" t="str">
        <f>'Link In'!L23</f>
        <v>W/P - 3-2</v>
      </c>
      <c r="J39" s="114" t="str">
        <f>'Link In'!M23</f>
        <v>O&amp;M/[KAWC 2025 Rate Case - Purchased Water Exhibit.xlsx]Exhibit</v>
      </c>
      <c r="K39" s="117" t="s">
        <v>967</v>
      </c>
    </row>
    <row r="40" spans="1:11" ht="45" x14ac:dyDescent="0.25">
      <c r="A40" s="115">
        <v>29</v>
      </c>
      <c r="B40" s="100"/>
      <c r="C40" s="179" t="s">
        <v>35</v>
      </c>
      <c r="D40" s="115"/>
      <c r="F40" s="161">
        <f>'Link In'!F24</f>
        <v>5763834.7832829766</v>
      </c>
      <c r="G40" s="161">
        <f>'Link In'!G24</f>
        <v>276685.21000000002</v>
      </c>
      <c r="H40" s="162">
        <f t="shared" si="2"/>
        <v>6040519.9932829766</v>
      </c>
      <c r="I40" s="113" t="str">
        <f>'Link In'!L24</f>
        <v>W/P - 3-3</v>
      </c>
      <c r="J40" s="114" t="str">
        <f>'Link In'!M24</f>
        <v>O&amp;M/[KAWC 2025 Rate Case - Fuel and Power Exhibit.xlsx]Exhibit</v>
      </c>
      <c r="K40" s="117" t="s">
        <v>989</v>
      </c>
    </row>
    <row r="41" spans="1:11" ht="45" x14ac:dyDescent="0.25">
      <c r="A41" s="115">
        <v>30</v>
      </c>
      <c r="B41" s="100"/>
      <c r="C41" s="179" t="s">
        <v>36</v>
      </c>
      <c r="D41" s="115"/>
      <c r="F41" s="161">
        <f>'Link In'!F25</f>
        <v>4604447.5045753438</v>
      </c>
      <c r="G41" s="161">
        <f>'Link In'!G25</f>
        <v>27998</v>
      </c>
      <c r="H41" s="162">
        <f t="shared" si="2"/>
        <v>4632445.5045753438</v>
      </c>
      <c r="I41" s="113" t="str">
        <f>'Link In'!L25</f>
        <v>W/P - 3-4</v>
      </c>
      <c r="J41" s="114" t="str">
        <f>'Link In'!M25</f>
        <v>O&amp;M/[KAWC 2025 Rate Case - Chemicals Exhibit.xlsx]Exhibit</v>
      </c>
      <c r="K41" s="117" t="s">
        <v>968</v>
      </c>
    </row>
    <row r="42" spans="1:11" ht="45" x14ac:dyDescent="0.25">
      <c r="A42" s="115">
        <v>31</v>
      </c>
      <c r="B42" s="100"/>
      <c r="C42" s="179" t="s">
        <v>37</v>
      </c>
      <c r="D42" s="115"/>
      <c r="F42" s="161">
        <f>'Link In'!F26</f>
        <v>907200.65411764709</v>
      </c>
      <c r="G42" s="161">
        <f>'Link In'!G26</f>
        <v>-192364.57</v>
      </c>
      <c r="H42" s="162">
        <f t="shared" si="2"/>
        <v>714836.08411764703</v>
      </c>
      <c r="I42" s="113" t="str">
        <f>'Link In'!L26</f>
        <v>W/P - 3-5</v>
      </c>
      <c r="J42" s="114" t="str">
        <f>'Link In'!M26</f>
        <v>O&amp;M/[KAWC 2025 Rate Case - Waste Disposal Exhibit.xlsx]Exhibit</v>
      </c>
      <c r="K42" s="117" t="s">
        <v>990</v>
      </c>
    </row>
    <row r="43" spans="1:11" ht="45" x14ac:dyDescent="0.25">
      <c r="A43" s="115">
        <v>32</v>
      </c>
      <c r="B43" s="100"/>
      <c r="C43" s="179" t="s">
        <v>38</v>
      </c>
      <c r="D43" s="115"/>
      <c r="F43" s="161">
        <f>'Link In'!F27</f>
        <v>8569909.1700000018</v>
      </c>
      <c r="G43" s="161">
        <f>'Link In'!G27</f>
        <v>958151.83000000427</v>
      </c>
      <c r="H43" s="162">
        <f t="shared" si="2"/>
        <v>9528061.0000000056</v>
      </c>
      <c r="I43" s="113" t="str">
        <f>'Link In'!L27</f>
        <v>W/P - 3-1</v>
      </c>
      <c r="J43" s="114" t="str">
        <f>'Link In'!M27</f>
        <v>O&amp;M/[KAWC 2025 Rate Case - Labor and Labor Related Exhibit.xlsx]Labor Exhibit</v>
      </c>
      <c r="K43" s="117" t="s">
        <v>1006</v>
      </c>
    </row>
    <row r="44" spans="1:11" ht="45" x14ac:dyDescent="0.25">
      <c r="A44" s="115">
        <v>33</v>
      </c>
      <c r="B44" s="100"/>
      <c r="C44" s="179" t="s">
        <v>39</v>
      </c>
      <c r="D44" s="115"/>
      <c r="F44" s="161">
        <f>'Link In'!F28</f>
        <v>190053.97</v>
      </c>
      <c r="G44" s="161">
        <f>'Link In'!G28</f>
        <v>8224.8901999999944</v>
      </c>
      <c r="H44" s="162">
        <f t="shared" si="2"/>
        <v>198278.8602</v>
      </c>
      <c r="I44" s="113" t="str">
        <f>'Link In'!L28</f>
        <v>W/P - 3-1c</v>
      </c>
      <c r="J44" s="114" t="str">
        <f>'Link In'!M28</f>
        <v>O&amp;M/[KAWC 2025 Rate Case - Labor and Labor Related Exhibit.xlsx]Pension Exhibit</v>
      </c>
      <c r="K44" s="117" t="s">
        <v>992</v>
      </c>
    </row>
    <row r="45" spans="1:11" ht="60" x14ac:dyDescent="0.25">
      <c r="A45" s="115">
        <v>34</v>
      </c>
      <c r="B45" s="100"/>
      <c r="C45" s="179" t="s">
        <v>40</v>
      </c>
      <c r="D45" s="115"/>
      <c r="F45" s="161">
        <f>'Link In'!F29</f>
        <v>-73023.818791170139</v>
      </c>
      <c r="G45" s="161">
        <f>'Link In'!G29</f>
        <v>-654071.18120882986</v>
      </c>
      <c r="H45" s="162">
        <f t="shared" ref="H45" si="3">F45+G45</f>
        <v>-727095</v>
      </c>
      <c r="I45" s="113" t="str">
        <f>'Link In'!L29</f>
        <v>W/P - 3-1a</v>
      </c>
      <c r="J45" s="114" t="str">
        <f>'Link In'!M29</f>
        <v>O&amp;M/[KAWC 2025 Rate Case - Labor and Labor Related Exhibit.xlsx]Group Ins Exhibit</v>
      </c>
      <c r="K45" s="117" t="s">
        <v>993</v>
      </c>
    </row>
    <row r="46" spans="1:11" ht="60" x14ac:dyDescent="0.25">
      <c r="A46" s="115">
        <v>35</v>
      </c>
      <c r="B46" s="100"/>
      <c r="C46" s="179" t="s">
        <v>41</v>
      </c>
      <c r="D46" s="115"/>
      <c r="F46" s="161">
        <f>'Link In'!F30</f>
        <v>2294382.8052780838</v>
      </c>
      <c r="G46" s="161">
        <f>'Link In'!G30</f>
        <v>-371211.80527808412</v>
      </c>
      <c r="H46" s="162">
        <f t="shared" si="2"/>
        <v>1923170.9999999995</v>
      </c>
      <c r="I46" s="113" t="str">
        <f>'Link In'!L30</f>
        <v>W/P - 3-1a</v>
      </c>
      <c r="J46" s="114" t="str">
        <f>'Link In'!M30</f>
        <v>O&amp;M/[KAWC 2025 Rate Case - Labor and Labor Related Exhibit.xlsx]Group Ins Exhibit</v>
      </c>
      <c r="K46" s="117" t="s">
        <v>991</v>
      </c>
    </row>
    <row r="47" spans="1:11" ht="60" x14ac:dyDescent="0.25">
      <c r="A47" s="115">
        <v>36</v>
      </c>
      <c r="B47" s="100"/>
      <c r="C47" s="179" t="s">
        <v>42</v>
      </c>
      <c r="D47" s="115"/>
      <c r="F47" s="161">
        <f>'Link In'!F31</f>
        <v>645028.28</v>
      </c>
      <c r="G47" s="161">
        <f>'Link In'!G31</f>
        <v>166541.16316953069</v>
      </c>
      <c r="H47" s="162">
        <f t="shared" si="2"/>
        <v>811569.44316953071</v>
      </c>
      <c r="I47" s="113" t="str">
        <f>'Link In'!L31</f>
        <v>W/P - 3-1b</v>
      </c>
      <c r="J47" s="114" t="str">
        <f>'Link In'!M31</f>
        <v>O&amp;M/[KAWC 2025 Rate Case - Labor and Labor Related Exhibit.xlsx]Other Benefits Exhibit</v>
      </c>
      <c r="K47" s="117" t="s">
        <v>969</v>
      </c>
    </row>
    <row r="48" spans="1:11" ht="45" x14ac:dyDescent="0.25">
      <c r="A48" s="115">
        <v>37</v>
      </c>
      <c r="B48" s="100"/>
      <c r="C48" s="179" t="s">
        <v>43</v>
      </c>
      <c r="D48" s="115"/>
      <c r="F48" s="161">
        <f>'Link In'!F32</f>
        <v>14048372.863835605</v>
      </c>
      <c r="G48" s="161">
        <f>'Link In'!G32</f>
        <v>773334.72516518063</v>
      </c>
      <c r="H48" s="162">
        <f t="shared" si="2"/>
        <v>14821707.589000786</v>
      </c>
      <c r="I48" s="113" t="str">
        <f>'Link In'!L32</f>
        <v>W/P - 3-7</v>
      </c>
      <c r="J48" s="114" t="str">
        <f>'Link In'!M32</f>
        <v>O&amp;M/[KAWC 2025 Rate Case - Support Services Exhibit.xlsx]Exhibit</v>
      </c>
      <c r="K48" s="117" t="s">
        <v>1007</v>
      </c>
    </row>
    <row r="49" spans="1:11" ht="45" x14ac:dyDescent="0.25">
      <c r="A49" s="115">
        <v>38</v>
      </c>
      <c r="B49" s="100"/>
      <c r="C49" s="179" t="s">
        <v>44</v>
      </c>
      <c r="D49" s="115"/>
      <c r="F49" s="161">
        <f>'Link In'!F33</f>
        <v>1617183.2964280001</v>
      </c>
      <c r="G49" s="161">
        <f>'Link In'!G33</f>
        <v>111260.50722224642</v>
      </c>
      <c r="H49" s="162">
        <f t="shared" si="2"/>
        <v>1728443.8036502465</v>
      </c>
      <c r="I49" s="113" t="str">
        <f>'Link In'!L33</f>
        <v>W/P - 3-18</v>
      </c>
      <c r="J49" s="114" t="str">
        <f>'Link In'!M33</f>
        <v>O&amp;M/[KAWC 2025 Rate Case - Contract Services Exhibit.xlsx]Exhibit</v>
      </c>
      <c r="K49" s="117" t="s">
        <v>994</v>
      </c>
    </row>
    <row r="50" spans="1:11" ht="45" x14ac:dyDescent="0.25">
      <c r="A50" s="115">
        <v>39</v>
      </c>
      <c r="B50" s="100"/>
      <c r="C50" s="179" t="s">
        <v>45</v>
      </c>
      <c r="D50" s="115"/>
      <c r="F50" s="161">
        <f>'Link In'!F34</f>
        <v>1523693.0721040005</v>
      </c>
      <c r="G50" s="161">
        <f>'Link In'!G34</f>
        <v>104830.91999999998</v>
      </c>
      <c r="H50" s="162">
        <f t="shared" si="2"/>
        <v>1628523.9921040004</v>
      </c>
      <c r="I50" s="113" t="str">
        <f>'Link In'!L34</f>
        <v>W/P - 3-12</v>
      </c>
      <c r="J50" s="114" t="str">
        <f>'Link In'!M34</f>
        <v>O&amp;M/[KAWC 2025 Rate Case - Building Maintenance &amp; Services Exhibit.xlsx]Exhibit</v>
      </c>
      <c r="K50" s="117" t="s">
        <v>995</v>
      </c>
    </row>
    <row r="51" spans="1:11" ht="45" x14ac:dyDescent="0.25">
      <c r="A51" s="115">
        <v>40</v>
      </c>
      <c r="B51" s="100"/>
      <c r="C51" s="179" t="s">
        <v>46</v>
      </c>
      <c r="D51" s="115"/>
      <c r="F51" s="161">
        <f>'Link In'!F35</f>
        <v>304973.16964800004</v>
      </c>
      <c r="G51" s="161">
        <f>'Link In'!G35</f>
        <v>20981.84</v>
      </c>
      <c r="H51" s="162">
        <f t="shared" si="2"/>
        <v>325955.00964800006</v>
      </c>
      <c r="I51" s="113" t="str">
        <f>'Link In'!L35</f>
        <v>W/P - 3-14</v>
      </c>
      <c r="J51" s="114" t="str">
        <f>'Link In'!M35</f>
        <v>O&amp;M/[KAWC 2025 Rate Case - Telecommunications Exhibit.xlsx]Exhibit</v>
      </c>
      <c r="K51" s="117" t="s">
        <v>996</v>
      </c>
    </row>
    <row r="52" spans="1:11" ht="60" x14ac:dyDescent="0.25">
      <c r="A52" s="115">
        <v>41</v>
      </c>
      <c r="B52" s="100"/>
      <c r="C52" s="179" t="s">
        <v>47</v>
      </c>
      <c r="D52" s="115"/>
      <c r="F52" s="161">
        <f>'Link In'!F36</f>
        <v>33317.85</v>
      </c>
      <c r="G52" s="161">
        <f>'Link In'!G36</f>
        <v>13541.47</v>
      </c>
      <c r="H52" s="162">
        <f t="shared" si="2"/>
        <v>46859.32</v>
      </c>
      <c r="I52" s="113" t="str">
        <f>'Link In'!L36</f>
        <v>W/P - 3-15</v>
      </c>
      <c r="J52" s="114" t="str">
        <f>'Link In'!M36</f>
        <v>O&amp;M/[KAWC 2025 Rate Case - Postage, Printing &amp; Stationary Exhibit.xlsx]Exhibit</v>
      </c>
      <c r="K52" s="117" t="s">
        <v>970</v>
      </c>
    </row>
    <row r="53" spans="1:11" ht="75" x14ac:dyDescent="0.25">
      <c r="A53" s="115">
        <v>42</v>
      </c>
      <c r="B53" s="100"/>
      <c r="C53" s="179" t="s">
        <v>48</v>
      </c>
      <c r="D53" s="115"/>
      <c r="F53" s="161">
        <f>'Link In'!F37</f>
        <v>301686.21473333339</v>
      </c>
      <c r="G53" s="161">
        <f>'Link In'!G37</f>
        <v>40940.040000000015</v>
      </c>
      <c r="H53" s="162">
        <f t="shared" si="2"/>
        <v>342626.25473333342</v>
      </c>
      <c r="I53" s="113" t="str">
        <f>'Link In'!L37</f>
        <v>W/P - 3-16</v>
      </c>
      <c r="J53" s="114" t="str">
        <f>'Link In'!M37</f>
        <v>O&amp;M/[KAWC 2025 Rate Case - Office Supplies Exhibit.xlsx]Exhibit</v>
      </c>
      <c r="K53" s="117" t="s">
        <v>1008</v>
      </c>
    </row>
    <row r="54" spans="1:11" ht="45" x14ac:dyDescent="0.25">
      <c r="A54" s="115">
        <v>43</v>
      </c>
      <c r="B54" s="100"/>
      <c r="C54" s="179" t="s">
        <v>49</v>
      </c>
      <c r="D54" s="115"/>
      <c r="F54" s="161">
        <f>'Link In'!F38</f>
        <v>0</v>
      </c>
      <c r="G54" s="161">
        <f>'Link In'!G38</f>
        <v>0</v>
      </c>
      <c r="H54" s="162">
        <f t="shared" si="2"/>
        <v>0</v>
      </c>
      <c r="I54" s="113" t="str">
        <f>'Link In'!L38</f>
        <v>W/P - 3-17</v>
      </c>
      <c r="J54" s="114" t="str">
        <f>'Link In'!M38</f>
        <v>O&amp;M/[KAWC 2025 Rate Case - Advertising &amp; Marketing Exhibit.xlsx]Exhibit</v>
      </c>
      <c r="K54" s="117" t="s">
        <v>971</v>
      </c>
    </row>
    <row r="55" spans="1:11" ht="75" customHeight="1" x14ac:dyDescent="0.25">
      <c r="A55" s="115">
        <v>44</v>
      </c>
      <c r="B55" s="100"/>
      <c r="C55" s="179" t="s">
        <v>51</v>
      </c>
      <c r="D55" s="115"/>
      <c r="F55" s="161">
        <f>'Link In'!F39</f>
        <v>195343.8428856</v>
      </c>
      <c r="G55" s="161">
        <f>'Link In'!G39</f>
        <v>41074.159999999996</v>
      </c>
      <c r="H55" s="162">
        <f t="shared" si="2"/>
        <v>236418.0028856</v>
      </c>
      <c r="I55" s="113" t="str">
        <f>'Link In'!L39</f>
        <v>W/P - 3-19</v>
      </c>
      <c r="J55" s="114" t="str">
        <f>'Link In'!M39</f>
        <v>O&amp;M/[KAWC 2025 Rate Case - Employee Related Expense Exhibit.xlsx]Exhibit</v>
      </c>
      <c r="K55" s="117" t="s">
        <v>999</v>
      </c>
    </row>
    <row r="56" spans="1:11" ht="60" x14ac:dyDescent="0.25">
      <c r="A56" s="115">
        <v>45</v>
      </c>
      <c r="B56" s="100"/>
      <c r="C56" s="179" t="s">
        <v>52</v>
      </c>
      <c r="D56" s="115"/>
      <c r="F56" s="161">
        <f>'Link In'!F40</f>
        <v>1142311</v>
      </c>
      <c r="G56" s="161">
        <f>'Link In'!G40</f>
        <v>19512.280000000002</v>
      </c>
      <c r="H56" s="162">
        <f t="shared" si="2"/>
        <v>1161823.28</v>
      </c>
      <c r="I56" s="113" t="str">
        <f>'Link In'!L40</f>
        <v>W/P - 3-20</v>
      </c>
      <c r="J56" s="114" t="str">
        <f>'Link In'!M40</f>
        <v>O&amp;M/[KAWC 2025 Rate Case - Miscellaneous Expense Exhibit.xlsx]Exhibit</v>
      </c>
      <c r="K56" s="117" t="s">
        <v>997</v>
      </c>
    </row>
    <row r="57" spans="1:11" ht="84" customHeight="1" x14ac:dyDescent="0.25">
      <c r="A57" s="115">
        <v>46</v>
      </c>
      <c r="B57" s="100"/>
      <c r="C57" s="179" t="s">
        <v>53</v>
      </c>
      <c r="D57" s="115"/>
      <c r="F57" s="161">
        <f>'Link In'!F41</f>
        <v>62233.700318999989</v>
      </c>
      <c r="G57" s="161">
        <f>'Link In'!G41</f>
        <v>4282.2999999999993</v>
      </c>
      <c r="H57" s="162">
        <f t="shared" si="2"/>
        <v>66516.000318999984</v>
      </c>
      <c r="I57" s="113" t="str">
        <f>'Link In'!L41</f>
        <v>W/P - 3-11</v>
      </c>
      <c r="J57" s="114" t="str">
        <f>'Link In'!M41</f>
        <v>O&amp;M/[KAWC 2025 Rate Case - Rents Exhibit.xlsx]Exhibit</v>
      </c>
      <c r="K57" s="117" t="s">
        <v>998</v>
      </c>
    </row>
    <row r="58" spans="1:11" ht="166.5" customHeight="1" x14ac:dyDescent="0.25">
      <c r="A58" s="115">
        <v>47</v>
      </c>
      <c r="B58" s="100"/>
      <c r="C58" s="179" t="s">
        <v>54</v>
      </c>
      <c r="D58" s="115"/>
      <c r="F58" s="161">
        <f>'Link In'!F42</f>
        <v>524821.35999999987</v>
      </c>
      <c r="G58" s="161">
        <f>'Link In'!G42</f>
        <v>75941.300000000017</v>
      </c>
      <c r="H58" s="162">
        <f t="shared" si="2"/>
        <v>600762.65999999992</v>
      </c>
      <c r="I58" s="113" t="str">
        <f>'Link In'!L42</f>
        <v>W/P - 3-21</v>
      </c>
      <c r="J58" s="114" t="str">
        <f>'Link In'!M42</f>
        <v>O&amp;M/[KAWC 2025 Rate Case - Transportation Exhibit.xlsx]Exhibit</v>
      </c>
      <c r="K58" s="117" t="s">
        <v>1009</v>
      </c>
    </row>
    <row r="59" spans="1:11" ht="45" x14ac:dyDescent="0.25">
      <c r="A59" s="115">
        <v>48</v>
      </c>
      <c r="B59" s="100"/>
      <c r="C59" s="179" t="s">
        <v>55</v>
      </c>
      <c r="D59" s="115"/>
      <c r="F59" s="161">
        <f>'Link In'!F43</f>
        <v>766616.73</v>
      </c>
      <c r="G59" s="161">
        <f>'Link In'!G43</f>
        <v>-139899.72</v>
      </c>
      <c r="H59" s="162">
        <f t="shared" si="2"/>
        <v>626717.01</v>
      </c>
      <c r="I59" s="113" t="str">
        <f>'Link In'!L43</f>
        <v>W/P - 3-10</v>
      </c>
      <c r="J59" s="114" t="str">
        <f>'Link In'!M43</f>
        <v>O&amp;M/[KAWC 2025 Rate Case - Uncollectibles Expense Exhibit.xlsx]Exhibit</v>
      </c>
      <c r="K59" s="117" t="s">
        <v>1000</v>
      </c>
    </row>
    <row r="60" spans="1:11" ht="78" customHeight="1" x14ac:dyDescent="0.25">
      <c r="A60" s="115">
        <v>49</v>
      </c>
      <c r="B60" s="100"/>
      <c r="C60" s="179" t="s">
        <v>56</v>
      </c>
      <c r="D60" s="115"/>
      <c r="F60" s="161">
        <f>'Link In'!F44</f>
        <v>112415.87592199999</v>
      </c>
      <c r="G60" s="161">
        <f>'Link In'!G44</f>
        <v>7734.130000000001</v>
      </c>
      <c r="H60" s="162">
        <f t="shared" si="2"/>
        <v>120150.005922</v>
      </c>
      <c r="I60" s="113" t="str">
        <f>'Link In'!L44</f>
        <v>W/P - 3-9</v>
      </c>
      <c r="J60" s="114" t="str">
        <f>'Link In'!M44</f>
        <v>O&amp;M/[KAWC 2025 Rate Case - Customer Accounting Exhibit.xlsx]Exhibit</v>
      </c>
      <c r="K60" s="117" t="s">
        <v>1002</v>
      </c>
    </row>
    <row r="61" spans="1:11" ht="78.75" customHeight="1" x14ac:dyDescent="0.25">
      <c r="A61" s="115">
        <v>50</v>
      </c>
      <c r="B61" s="100"/>
      <c r="C61" s="179" t="s">
        <v>57</v>
      </c>
      <c r="D61" s="115"/>
      <c r="F61" s="161">
        <f>'Link In'!F45</f>
        <v>332246</v>
      </c>
      <c r="G61" s="161">
        <f>'Link In'!G45</f>
        <v>609203.43999999994</v>
      </c>
      <c r="H61" s="162">
        <f t="shared" si="2"/>
        <v>941449.44</v>
      </c>
      <c r="I61" s="113" t="str">
        <f>'Link In'!L45</f>
        <v>W/P - 3-6</v>
      </c>
      <c r="J61" s="114" t="str">
        <f>'Link In'!M45</f>
        <v>O&amp;M/[KAWC 2025 Rate Case - Regulatory Expense Exhibit.xlsx]Exhibit</v>
      </c>
      <c r="K61" s="117" t="s">
        <v>1001</v>
      </c>
    </row>
    <row r="62" spans="1:11" ht="185.25" customHeight="1" x14ac:dyDescent="0.25">
      <c r="A62" s="115">
        <v>51</v>
      </c>
      <c r="B62" s="100"/>
      <c r="C62" s="179" t="s">
        <v>58</v>
      </c>
      <c r="D62" s="115"/>
      <c r="F62" s="161">
        <f>'Link In'!F46</f>
        <v>1830557.1700000002</v>
      </c>
      <c r="G62" s="161">
        <f>'Link In'!G46</f>
        <v>233119</v>
      </c>
      <c r="H62" s="162">
        <f t="shared" si="2"/>
        <v>2063676.1700000002</v>
      </c>
      <c r="I62" s="113" t="str">
        <f>'Link In'!L46</f>
        <v>W/P - 3-8</v>
      </c>
      <c r="J62" s="114" t="str">
        <f>'Link In'!M46</f>
        <v>O&amp;M/[KAWC 2025 Rate Case - IOTG Exhibit.xlsx]Exhibit</v>
      </c>
      <c r="K62" s="117" t="s">
        <v>1010</v>
      </c>
    </row>
    <row r="63" spans="1:11" ht="90" x14ac:dyDescent="0.25">
      <c r="A63" s="115">
        <v>52</v>
      </c>
      <c r="B63" s="108"/>
      <c r="C63" s="183" t="s">
        <v>59</v>
      </c>
      <c r="D63" s="118"/>
      <c r="E63" s="12"/>
      <c r="F63" s="163">
        <f>'Link In'!F47</f>
        <v>2725892.9800714897</v>
      </c>
      <c r="G63" s="163">
        <f>'Link In'!G47</f>
        <v>265741.33999999997</v>
      </c>
      <c r="H63" s="164">
        <f t="shared" si="2"/>
        <v>2991634.3200714896</v>
      </c>
      <c r="I63" s="13" t="str">
        <f>'Link In'!L47</f>
        <v>W/P - 3-13</v>
      </c>
      <c r="J63" s="17" t="str">
        <f>'Link In'!M47</f>
        <v>O&amp;M/[KAWC 2025 Rate Case - Maintenance Supplies &amp; Services Exhibit.xlsx]Exhibit</v>
      </c>
      <c r="K63" s="170" t="s">
        <v>1003</v>
      </c>
    </row>
    <row r="64" spans="1:11" ht="30.75" thickBot="1" x14ac:dyDescent="0.3">
      <c r="A64" s="115">
        <v>53</v>
      </c>
      <c r="B64" s="100"/>
      <c r="C64" s="121" t="s">
        <v>972</v>
      </c>
      <c r="D64" s="100"/>
      <c r="F64" s="165">
        <f>SUM(F39:F63)</f>
        <v>48743951.435973249</v>
      </c>
      <c r="G64" s="165">
        <f>SUM(G39:G63)</f>
        <v>2282973.6392700481</v>
      </c>
      <c r="H64" s="165">
        <f>SUM(H39:H63)</f>
        <v>51026925.075243279</v>
      </c>
    </row>
    <row r="65" spans="1:12" ht="15.75" thickTop="1" x14ac:dyDescent="0.25">
      <c r="A65" s="115">
        <v>54</v>
      </c>
      <c r="B65" s="100"/>
      <c r="C65" s="184"/>
      <c r="D65" s="115"/>
      <c r="F65" s="162"/>
      <c r="G65" s="166"/>
      <c r="H65" s="162"/>
    </row>
    <row r="66" spans="1:12" x14ac:dyDescent="0.25">
      <c r="A66" s="115">
        <v>55</v>
      </c>
      <c r="B66" s="108"/>
      <c r="C66" s="181" t="s">
        <v>819</v>
      </c>
      <c r="D66" s="122"/>
      <c r="E66" s="12"/>
      <c r="F66" s="164"/>
      <c r="G66" s="164"/>
      <c r="H66" s="164"/>
      <c r="I66" s="13"/>
      <c r="J66" s="17"/>
      <c r="K66" s="12"/>
    </row>
    <row r="67" spans="1:12" ht="111" customHeight="1" x14ac:dyDescent="0.25">
      <c r="A67" s="115">
        <v>56</v>
      </c>
      <c r="B67" s="100">
        <v>403</v>
      </c>
      <c r="C67" s="179" t="s">
        <v>608</v>
      </c>
      <c r="D67" s="115"/>
      <c r="F67" s="161">
        <f>'Link In'!F51</f>
        <v>29661392.132393129</v>
      </c>
      <c r="G67" s="161">
        <f>'Link In'!G51</f>
        <v>5334500.2263664193</v>
      </c>
      <c r="H67" s="162">
        <f>F67+G67</f>
        <v>34995892.358759552</v>
      </c>
      <c r="I67" s="123" t="str">
        <f>'Link In'!L51</f>
        <v>W/P - 4-1</v>
      </c>
      <c r="J67" s="124" t="str">
        <f>'Link In'!M51</f>
        <v>Rate Base/[KAWC 2025 Rate Case - Capital-Depr Exp.xlsx]Link Out</v>
      </c>
      <c r="K67" s="117" t="s">
        <v>973</v>
      </c>
    </row>
    <row r="68" spans="1:12" ht="90" customHeight="1" x14ac:dyDescent="0.25">
      <c r="A68" s="115">
        <v>57</v>
      </c>
      <c r="B68" s="100">
        <v>406</v>
      </c>
      <c r="C68" s="179" t="s">
        <v>63</v>
      </c>
      <c r="D68" s="115"/>
      <c r="F68" s="161">
        <f>'Link In'!F52</f>
        <v>14722.92</v>
      </c>
      <c r="G68" s="161">
        <f>'Link In'!G52</f>
        <v>0</v>
      </c>
      <c r="H68" s="162">
        <f>F68+G68</f>
        <v>14722.92</v>
      </c>
      <c r="I68" s="123" t="str">
        <f>'Link In'!L52</f>
        <v>W/P - 4-2</v>
      </c>
      <c r="J68" s="124" t="str">
        <f>'Link In'!M52</f>
        <v>Rate Base/[KAWC 2025 Rate Case - Amortization Expense.xlsx]Exhibit</v>
      </c>
      <c r="K68" s="196" t="s">
        <v>974</v>
      </c>
      <c r="L68" s="195"/>
    </row>
    <row r="69" spans="1:12" ht="45" x14ac:dyDescent="0.25">
      <c r="A69" s="115">
        <v>58</v>
      </c>
      <c r="B69" s="100">
        <v>407</v>
      </c>
      <c r="C69" s="179" t="s">
        <v>64</v>
      </c>
      <c r="D69" s="115"/>
      <c r="F69" s="161">
        <f>'Link In'!F53</f>
        <v>73321.679999999993</v>
      </c>
      <c r="G69" s="161">
        <f>'Link In'!G53</f>
        <v>-16241.64</v>
      </c>
      <c r="H69" s="162">
        <f>F69+G69</f>
        <v>57080.039999999994</v>
      </c>
      <c r="I69" s="123" t="str">
        <f>'Link In'!L53</f>
        <v>W/P - 4-2</v>
      </c>
      <c r="J69" s="124" t="str">
        <f>'Link In'!M53</f>
        <v>Rate Base/[KAWC 2025 Rate Case - Amortization Expense.xlsx]Exhibit</v>
      </c>
      <c r="K69" s="197" t="s">
        <v>1011</v>
      </c>
    </row>
    <row r="70" spans="1:12" x14ac:dyDescent="0.25">
      <c r="A70" s="115">
        <v>59</v>
      </c>
      <c r="B70" s="100"/>
      <c r="C70" s="185" t="s">
        <v>65</v>
      </c>
      <c r="D70" s="111"/>
      <c r="F70" s="161"/>
      <c r="G70" s="161"/>
      <c r="H70" s="162"/>
      <c r="I70" s="123"/>
      <c r="J70" s="124"/>
    </row>
    <row r="71" spans="1:12" ht="75" x14ac:dyDescent="0.25">
      <c r="A71" s="115">
        <v>60</v>
      </c>
      <c r="B71" s="100">
        <v>409</v>
      </c>
      <c r="C71" s="179" t="s">
        <v>66</v>
      </c>
      <c r="D71" s="115"/>
      <c r="F71" s="161">
        <f>'Link In'!F55</f>
        <v>95313.645639635623</v>
      </c>
      <c r="G71" s="161">
        <f>'Link In'!G55</f>
        <v>-955068.01914498815</v>
      </c>
      <c r="H71" s="162">
        <f>F71+G71</f>
        <v>-859754.37350535253</v>
      </c>
      <c r="I71" s="123" t="str">
        <f>'Link In'!L55</f>
        <v>SCHEDULE E-1.4</v>
      </c>
      <c r="J71" s="114" t="str">
        <f>'Link In'!M55</f>
        <v>Taxes/[KAWC 2025 Rate Case - Income Tax Exhibit.xlsx]E-1.4 State Inc Tax Forecast</v>
      </c>
      <c r="K71" s="117" t="s">
        <v>975</v>
      </c>
    </row>
    <row r="72" spans="1:12" ht="60" x14ac:dyDescent="0.25">
      <c r="A72" s="115">
        <v>61</v>
      </c>
      <c r="B72" s="100">
        <v>410</v>
      </c>
      <c r="C72" s="179" t="s">
        <v>67</v>
      </c>
      <c r="D72" s="115"/>
      <c r="F72" s="161">
        <f>'Link In'!F56</f>
        <v>1816198.8527414545</v>
      </c>
      <c r="G72" s="161">
        <f>'Link In'!G56</f>
        <v>179989.38048723433</v>
      </c>
      <c r="H72" s="162">
        <f>F72+G72</f>
        <v>1996188.2332286888</v>
      </c>
      <c r="I72" s="123" t="str">
        <f>'Link In'!L56</f>
        <v>SCHEDULE E-1.4</v>
      </c>
      <c r="J72" s="114" t="str">
        <f>'Link In'!M56</f>
        <v>Taxes/[KAWC 2025 Rate Case - Income Tax Exhibit.xlsx]E-1.4 State Inc Tax Forecast</v>
      </c>
      <c r="K72" s="117" t="s">
        <v>976</v>
      </c>
    </row>
    <row r="73" spans="1:12" x14ac:dyDescent="0.25">
      <c r="A73" s="115">
        <v>62</v>
      </c>
      <c r="B73" s="100"/>
      <c r="C73" s="185" t="s">
        <v>68</v>
      </c>
      <c r="D73" s="111"/>
      <c r="F73" s="161"/>
      <c r="G73" s="161"/>
      <c r="H73" s="162"/>
      <c r="I73" s="123"/>
    </row>
    <row r="74" spans="1:12" ht="75" x14ac:dyDescent="0.25">
      <c r="A74" s="115">
        <v>63</v>
      </c>
      <c r="B74" s="100">
        <v>409</v>
      </c>
      <c r="C74" s="179" t="s">
        <v>69</v>
      </c>
      <c r="D74" s="115"/>
      <c r="F74" s="161">
        <f>'Link In'!F58</f>
        <v>1025368.9041021494</v>
      </c>
      <c r="G74" s="161">
        <f>'Link In'!G58</f>
        <v>-3819962.4526885031</v>
      </c>
      <c r="H74" s="162">
        <f>F74+G74</f>
        <v>-2794593.5485863537</v>
      </c>
      <c r="I74" s="123" t="str">
        <f>'Link In'!L58</f>
        <v>SCHEDULE E-1.3</v>
      </c>
      <c r="J74" s="114" t="str">
        <f>'Link In'!M58</f>
        <v>Taxes/[KAWC 2025 Rate Case - Income Tax Exhibit.xlsx]E-1.3 Federal Inc Tax Forecast</v>
      </c>
      <c r="K74" s="117" t="s">
        <v>975</v>
      </c>
    </row>
    <row r="75" spans="1:12" ht="90" customHeight="1" x14ac:dyDescent="0.25">
      <c r="A75" s="115">
        <v>64</v>
      </c>
      <c r="B75" s="100">
        <v>410</v>
      </c>
      <c r="C75" s="179" t="s">
        <v>70</v>
      </c>
      <c r="D75" s="115"/>
      <c r="F75" s="161">
        <f>'Link In'!F59</f>
        <v>5928184.5080897789</v>
      </c>
      <c r="G75" s="161">
        <f>'Link In'!G59</f>
        <v>415811.74098574603</v>
      </c>
      <c r="H75" s="162">
        <f>F75+G75</f>
        <v>6343996.2490755245</v>
      </c>
      <c r="I75" s="123" t="str">
        <f>'Link In'!L59</f>
        <v>SCHEDULE E-1.3</v>
      </c>
      <c r="J75" s="114" t="str">
        <f>'Link In'!M59</f>
        <v>Taxes/[KAWC 2025 Rate Case - Income Tax Exhibit.xlsx]E-1.3 Federal Inc Tax Forecast</v>
      </c>
      <c r="K75" s="117" t="s">
        <v>977</v>
      </c>
    </row>
    <row r="76" spans="1:12" ht="60" x14ac:dyDescent="0.25">
      <c r="A76" s="115">
        <v>65</v>
      </c>
      <c r="B76" s="100">
        <v>412</v>
      </c>
      <c r="C76" s="179" t="s">
        <v>71</v>
      </c>
      <c r="D76" s="115"/>
      <c r="F76" s="161">
        <f>'Link In'!F60</f>
        <v>0</v>
      </c>
      <c r="G76" s="161">
        <f>'Link In'!G60</f>
        <v>0</v>
      </c>
      <c r="H76" s="162">
        <f>F76+G76</f>
        <v>0</v>
      </c>
      <c r="I76" s="116" t="str">
        <f>'Link In'!L60</f>
        <v>SCHEDULE E-1.3</v>
      </c>
      <c r="J76" s="114" t="str">
        <f>'Link In'!M60</f>
        <v>Taxes/[KAWC 2025 Rate Case - Income Tax Exhibit.xlsx]E-1.3 Federal Inc Tax Forecast</v>
      </c>
      <c r="K76" s="117" t="s">
        <v>978</v>
      </c>
    </row>
    <row r="77" spans="1:12" ht="123.75" customHeight="1" x14ac:dyDescent="0.25">
      <c r="A77" s="115">
        <v>66</v>
      </c>
      <c r="B77" s="108">
        <v>408</v>
      </c>
      <c r="C77" s="183" t="s">
        <v>72</v>
      </c>
      <c r="D77" s="118"/>
      <c r="E77" s="12"/>
      <c r="F77" s="163">
        <f>'Link In'!F61</f>
        <v>9287838.7699999996</v>
      </c>
      <c r="G77" s="163">
        <f>'Link In'!G61</f>
        <v>3574085.23</v>
      </c>
      <c r="H77" s="164">
        <f>F77+G77</f>
        <v>12861924</v>
      </c>
      <c r="I77" s="202" t="s">
        <v>1005</v>
      </c>
      <c r="J77" s="119" t="s">
        <v>979</v>
      </c>
      <c r="K77" s="170" t="s">
        <v>1004</v>
      </c>
    </row>
    <row r="78" spans="1:12" ht="30.75" thickBot="1" x14ac:dyDescent="0.3">
      <c r="A78" s="115">
        <v>67</v>
      </c>
      <c r="B78" s="100"/>
      <c r="C78" s="125" t="s">
        <v>980</v>
      </c>
      <c r="D78" s="100"/>
      <c r="F78" s="165">
        <f>SUM(F67:F77)</f>
        <v>47902341.412966147</v>
      </c>
      <c r="G78" s="165">
        <f>SUM(G67:G77)</f>
        <v>4713114.4660059083</v>
      </c>
      <c r="H78" s="165">
        <f>SUM(H67:H77)</f>
        <v>52615455.878972061</v>
      </c>
    </row>
    <row r="79" spans="1:12" ht="15.75" thickTop="1" x14ac:dyDescent="0.25">
      <c r="A79" s="115">
        <v>68</v>
      </c>
      <c r="B79" s="100"/>
      <c r="C79" s="186"/>
      <c r="D79" s="115"/>
      <c r="F79" s="94"/>
      <c r="G79" s="167"/>
      <c r="H79" s="94"/>
      <c r="I79"/>
      <c r="J79"/>
      <c r="K79"/>
    </row>
    <row r="80" spans="1:12" ht="15.75" thickBot="1" x14ac:dyDescent="0.3">
      <c r="A80" s="115">
        <v>69</v>
      </c>
      <c r="B80" s="100"/>
      <c r="C80" s="125" t="s">
        <v>981</v>
      </c>
      <c r="D80" s="100"/>
      <c r="F80" s="168">
        <f>F64+F78</f>
        <v>96646292.848939389</v>
      </c>
      <c r="G80" s="168">
        <f>G64+G78</f>
        <v>6996088.1052759569</v>
      </c>
      <c r="H80" s="168">
        <f>H64+H78</f>
        <v>103642380.95421535</v>
      </c>
      <c r="I80"/>
      <c r="J80"/>
      <c r="K80"/>
    </row>
    <row r="81" spans="1:11" ht="15.75" thickTop="1" x14ac:dyDescent="0.25">
      <c r="A81" s="115">
        <v>70</v>
      </c>
      <c r="B81" s="100"/>
      <c r="C81" s="186"/>
      <c r="D81" s="115"/>
      <c r="F81" s="94"/>
      <c r="G81" s="167"/>
      <c r="H81" s="94"/>
      <c r="I81"/>
      <c r="J81"/>
      <c r="K81"/>
    </row>
    <row r="82" spans="1:11" ht="30.75" thickBot="1" x14ac:dyDescent="0.3">
      <c r="A82" s="115">
        <v>71</v>
      </c>
      <c r="B82" s="100"/>
      <c r="C82" s="125" t="s">
        <v>982</v>
      </c>
      <c r="D82" s="100"/>
      <c r="F82" s="169">
        <f>F35-F80</f>
        <v>43018353.673870832</v>
      </c>
      <c r="G82" s="169">
        <f>G35-G80</f>
        <v>-10100882.011072595</v>
      </c>
      <c r="H82" s="169">
        <f>H35-H80</f>
        <v>32917471.662798226</v>
      </c>
      <c r="I82"/>
      <c r="J82"/>
      <c r="K82"/>
    </row>
    <row r="83" spans="1:11" ht="15.75" thickTop="1" x14ac:dyDescent="0.25">
      <c r="A83" s="115"/>
      <c r="I83"/>
      <c r="J83"/>
      <c r="K83"/>
    </row>
    <row r="84" spans="1:11" x14ac:dyDescent="0.25">
      <c r="F84" s="171">
        <f>F82-'MSFR IS Adjust D.1'!D31</f>
        <v>0</v>
      </c>
      <c r="G84" s="171">
        <f>G82-'MSFR IS Adjust D.1'!E31</f>
        <v>0</v>
      </c>
      <c r="H84" s="171">
        <f>H82-'MSFR IS Adjust D.1'!F31</f>
        <v>0</v>
      </c>
      <c r="I84"/>
      <c r="J84"/>
      <c r="K84"/>
    </row>
  </sheetData>
  <customSheetViews>
    <customSheetView guid="{D80F9502-1760-4B4D-BEE6-65B7268CEFF2}" scale="70" showPageBreaks="1" fitToPage="1" printArea="1" hiddenRows="1" hiddenColumns="1">
      <pane ySplit="13" topLeftCell="A14" activePane="bottomLeft" state="frozen"/>
      <selection pane="bottomLeft"/>
      <rowBreaks count="1" manualBreakCount="1">
        <brk id="66" max="16383" man="1"/>
      </rowBreaks>
      <pageMargins left="0" right="0" top="0" bottom="0" header="0" footer="0"/>
      <pageSetup scale="52" fitToHeight="0" orientation="landscape" r:id="rId1"/>
    </customSheetView>
    <customSheetView guid="{F8C3F9F4-DBFA-417E-A63C-4DCF6CDDDD4D}" scale="70" showPageBreaks="1" fitToPage="1" printArea="1" hiddenColumns="1" topLeftCell="C1">
      <pane ySplit="13" topLeftCell="A35" activePane="bottomLeft" state="frozen"/>
      <selection pane="bottomLeft" activeCell="S42" sqref="S42"/>
      <pageMargins left="0" right="0" top="0" bottom="0" header="0" footer="0"/>
      <pageSetup scale="56" fitToHeight="0" orientation="landscape" r:id="rId2"/>
    </customSheetView>
    <customSheetView guid="{2E9FC00E-19D3-4355-A260-417D9236B30F}" scale="70" fitToPage="1" hiddenColumns="1" topLeftCell="C1">
      <pane ySplit="13" topLeftCell="A61" activePane="bottomLeft" state="frozen"/>
      <selection pane="bottomLeft" activeCell="S71" sqref="S71"/>
      <pageMargins left="0" right="0" top="0" bottom="0" header="0" footer="0"/>
      <pageSetup scale="50" fitToHeight="0" orientation="landscape" r:id="rId3"/>
    </customSheetView>
    <customSheetView guid="{F5B97444-16EA-4AA7-9A70-95BB0AFD8284}" scale="70" showPageBreaks="1" fitToPage="1" printArea="1" hiddenColumns="1" topLeftCell="C1">
      <pane ySplit="13" topLeftCell="A49" activePane="bottomLeft" state="frozen"/>
      <selection pane="bottomLeft" activeCell="S71" sqref="S71"/>
      <pageMargins left="0" right="0" top="0" bottom="0" header="0" footer="0"/>
      <pageSetup scale="56" fitToHeight="0" orientation="landscape" r:id="rId4"/>
    </customSheetView>
    <customSheetView guid="{CEC57B47-E6EC-4FDA-BCFD-6AC6A66DD178}" scale="70" showPageBreaks="1" fitToPage="1" printArea="1" hiddenColumns="1" topLeftCell="C1">
      <pane ySplit="13" topLeftCell="A14" activePane="bottomLeft" state="frozen"/>
      <selection pane="bottomLeft" activeCell="Q1" sqref="Q1:Q1048576"/>
      <pageMargins left="0" right="0" top="0" bottom="0" header="0" footer="0"/>
      <pageSetup scale="56" fitToHeight="0" orientation="landscape" r:id="rId5"/>
    </customSheetView>
    <customSheetView guid="{E163314F-53A2-4A2F-A9CF-3F94F0129118}" scale="70" showPageBreaks="1" fitToPage="1" printArea="1" hiddenColumns="1" topLeftCell="C1">
      <pane ySplit="13" topLeftCell="A14" activePane="bottomLeft" state="frozen"/>
      <selection pane="bottomLeft" activeCell="Q27" sqref="Q27"/>
      <pageMargins left="0" right="0" top="0" bottom="0" header="0" footer="0"/>
      <pageSetup scale="53" fitToHeight="0" orientation="landscape" r:id="rId6"/>
    </customSheetView>
    <customSheetView guid="{C98D41B4-6B7D-46F8-862F-B1C92554BE39}" scale="85" showPageBreaks="1" fitToPage="1" printArea="1" hiddenColumns="1" topLeftCell="C1">
      <pane ySplit="13" topLeftCell="A72" activePane="bottomLeft" state="frozen"/>
      <selection pane="bottomLeft" activeCell="Q75" sqref="Q75"/>
      <pageMargins left="0" right="0" top="0" bottom="0" header="0" footer="0"/>
      <pageSetup scale="53" fitToHeight="0" orientation="landscape" r:id="rId7"/>
    </customSheetView>
    <customSheetView guid="{AE1B1716-57F4-4705-A4F2-7A8CD44D74C3}" scale="60" showPageBreaks="1" fitToPage="1" printArea="1" hiddenRows="1" hiddenColumns="1">
      <pane ySplit="13" topLeftCell="A14" activePane="bottomLeft" state="frozen"/>
      <selection pane="bottomLeft" activeCell="Q38" sqref="Q38"/>
      <rowBreaks count="1" manualBreakCount="1">
        <brk id="66" max="16383" man="1"/>
      </rowBreaks>
      <pageMargins left="0" right="0" top="0" bottom="0" header="0" footer="0"/>
      <pageSetup scale="52" fitToHeight="0" orientation="landscape" r:id="rId8"/>
    </customSheetView>
  </customSheetViews>
  <mergeCells count="5">
    <mergeCell ref="A3:K3"/>
    <mergeCell ref="A4:K4"/>
    <mergeCell ref="A5:K5"/>
    <mergeCell ref="A6:K6"/>
    <mergeCell ref="A7:K7"/>
  </mergeCells>
  <pageMargins left="0.23" right="0.26" top="0.38" bottom="0.36" header="0.3" footer="0.3"/>
  <pageSetup scale="53" fitToHeight="0" orientation="landscape" r:id="rId9"/>
  <rowBreaks count="1" manualBreakCount="1">
    <brk id="64" max="16383" man="1"/>
  </rowBreaks>
  <customProperties>
    <customPr name="_pios_id" r:id="rId10"/>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S19"/>
  <sheetViews>
    <sheetView zoomScale="80" zoomScaleNormal="80" workbookViewId="0"/>
  </sheetViews>
  <sheetFormatPr defaultRowHeight="15" x14ac:dyDescent="0.25"/>
  <cols>
    <col min="1" max="19" width="5.5703125" customWidth="1"/>
  </cols>
  <sheetData>
    <row r="1" spans="1:19" x14ac:dyDescent="0.25">
      <c r="A1" s="5"/>
      <c r="B1" s="5"/>
      <c r="C1" s="5"/>
      <c r="D1" s="5"/>
      <c r="E1" s="5"/>
      <c r="F1" s="5"/>
      <c r="G1" s="7"/>
      <c r="H1" s="5"/>
      <c r="I1" s="5"/>
      <c r="J1" s="5"/>
      <c r="K1" s="6"/>
      <c r="L1" s="5"/>
      <c r="M1" s="5"/>
      <c r="N1" s="5"/>
      <c r="O1" s="7"/>
      <c r="P1" s="5"/>
      <c r="Q1" s="9"/>
      <c r="R1" s="5"/>
      <c r="S1" s="15" t="s">
        <v>983</v>
      </c>
    </row>
    <row r="2" spans="1:19" x14ac:dyDescent="0.25">
      <c r="A2" s="5"/>
      <c r="B2" s="5"/>
      <c r="C2" s="5"/>
      <c r="D2" s="5"/>
      <c r="E2" s="5"/>
      <c r="F2" s="5"/>
      <c r="G2" s="7"/>
      <c r="H2" s="5"/>
      <c r="I2" s="5"/>
      <c r="J2" s="5"/>
      <c r="K2" s="6"/>
      <c r="L2" s="5"/>
      <c r="M2" s="5"/>
      <c r="N2" s="5"/>
      <c r="O2" s="7"/>
      <c r="P2" s="5"/>
      <c r="Q2" s="9"/>
      <c r="R2" s="5"/>
      <c r="S2" s="15" t="str">
        <f ca="1">RIGHT(CELL("filename",$A$1),LEN(CELL("filename",$A$1))-SEARCH("\Exhibits",CELL("filename",$A$1),1))</f>
        <v>Exhibits - Filed\[KAWC 2025 Rate Case - Income Statement.xlsx]D-3</v>
      </c>
    </row>
    <row r="3" spans="1:19" x14ac:dyDescent="0.25">
      <c r="A3" s="331" t="str">
        <f>'Link In'!C3</f>
        <v>Kentucky American Water Company</v>
      </c>
      <c r="B3" s="331"/>
      <c r="C3" s="331"/>
      <c r="D3" s="331"/>
      <c r="E3" s="331"/>
      <c r="F3" s="331"/>
      <c r="G3" s="331"/>
      <c r="H3" s="331"/>
      <c r="I3" s="331"/>
      <c r="J3" s="331"/>
      <c r="K3" s="331"/>
      <c r="L3" s="331"/>
      <c r="M3" s="331"/>
      <c r="N3" s="331"/>
      <c r="O3" s="331"/>
      <c r="P3" s="331"/>
      <c r="Q3" s="331"/>
      <c r="R3" s="331"/>
      <c r="S3" s="331"/>
    </row>
    <row r="4" spans="1:19" x14ac:dyDescent="0.25">
      <c r="A4" s="331" t="str">
        <f>'Link In'!C5</f>
        <v>Case No. 2025-00122</v>
      </c>
      <c r="B4" s="331"/>
      <c r="C4" s="331"/>
      <c r="D4" s="331"/>
      <c r="E4" s="331"/>
      <c r="F4" s="331"/>
      <c r="G4" s="331"/>
      <c r="H4" s="331"/>
      <c r="I4" s="331"/>
      <c r="J4" s="331"/>
      <c r="K4" s="331"/>
      <c r="L4" s="331"/>
      <c r="M4" s="331"/>
      <c r="N4" s="331"/>
      <c r="O4" s="331"/>
      <c r="P4" s="331"/>
      <c r="Q4" s="331"/>
      <c r="R4" s="331"/>
      <c r="S4" s="331"/>
    </row>
    <row r="5" spans="1:19" x14ac:dyDescent="0.25">
      <c r="A5" s="331" t="s">
        <v>984</v>
      </c>
      <c r="B5" s="331"/>
      <c r="C5" s="331"/>
      <c r="D5" s="331"/>
      <c r="E5" s="331"/>
      <c r="F5" s="331"/>
      <c r="G5" s="331"/>
      <c r="H5" s="331"/>
      <c r="I5" s="331"/>
      <c r="J5" s="331"/>
      <c r="K5" s="331"/>
      <c r="L5" s="331"/>
      <c r="M5" s="331"/>
      <c r="N5" s="331"/>
      <c r="O5" s="331"/>
      <c r="P5" s="331"/>
      <c r="Q5" s="331"/>
      <c r="R5" s="331"/>
      <c r="S5" s="331"/>
    </row>
    <row r="6" spans="1:19" x14ac:dyDescent="0.25">
      <c r="A6" s="2" t="s">
        <v>985</v>
      </c>
      <c r="B6" s="5"/>
      <c r="C6" s="5"/>
      <c r="D6" s="5"/>
      <c r="E6" s="5"/>
      <c r="F6" s="5"/>
      <c r="G6" s="7"/>
      <c r="H6" s="5"/>
      <c r="I6" s="5"/>
      <c r="J6" s="5"/>
      <c r="K6" s="6"/>
      <c r="L6" s="5"/>
      <c r="M6" s="5"/>
      <c r="N6" s="5"/>
      <c r="O6" s="7"/>
      <c r="P6" s="5"/>
      <c r="Q6" s="9"/>
      <c r="R6" s="5"/>
      <c r="S6" s="3" t="s">
        <v>983</v>
      </c>
    </row>
    <row r="7" spans="1:19" x14ac:dyDescent="0.25">
      <c r="A7" s="1" t="s">
        <v>986</v>
      </c>
      <c r="B7" s="5"/>
      <c r="C7" s="5"/>
      <c r="D7" s="5"/>
      <c r="E7" s="5"/>
      <c r="F7" s="5"/>
      <c r="G7" s="7"/>
      <c r="H7" s="5"/>
      <c r="I7" s="5"/>
      <c r="J7" s="5"/>
      <c r="K7" s="6"/>
      <c r="L7" s="5"/>
      <c r="M7" s="5"/>
      <c r="N7" s="5"/>
      <c r="O7" s="7"/>
      <c r="P7" s="5"/>
      <c r="Q7" s="9"/>
      <c r="R7" s="5"/>
      <c r="S7" s="3" t="e">
        <f ca="1">RIGHT(CELL("filename",$A$1),LEN(CELL("filename",$A$1))-SEARCH("/Exhibits",CELL("filename",$A$1),1))</f>
        <v>#VALUE!</v>
      </c>
    </row>
    <row r="8" spans="1:19" x14ac:dyDescent="0.25">
      <c r="A8" s="330" t="s">
        <v>987</v>
      </c>
      <c r="B8" s="330"/>
      <c r="C8" s="330"/>
      <c r="D8" s="330"/>
      <c r="E8" s="330"/>
      <c r="F8" s="330"/>
      <c r="G8" s="330"/>
      <c r="H8" s="330"/>
      <c r="I8" s="330"/>
      <c r="J8" s="330"/>
      <c r="K8" s="330"/>
      <c r="L8" s="330"/>
      <c r="M8" s="330"/>
      <c r="N8" s="330"/>
      <c r="O8" s="330"/>
      <c r="P8" s="330"/>
      <c r="Q8" s="330"/>
      <c r="R8" s="330"/>
      <c r="S8" s="330"/>
    </row>
    <row r="9" spans="1:19" x14ac:dyDescent="0.25">
      <c r="A9" s="330"/>
      <c r="B9" s="330"/>
      <c r="C9" s="330"/>
      <c r="D9" s="330"/>
      <c r="E9" s="330"/>
      <c r="F9" s="330"/>
      <c r="G9" s="330"/>
      <c r="H9" s="330"/>
      <c r="I9" s="330"/>
      <c r="J9" s="330"/>
      <c r="K9" s="330"/>
      <c r="L9" s="330"/>
      <c r="M9" s="330"/>
      <c r="N9" s="330"/>
      <c r="O9" s="330"/>
      <c r="P9" s="330"/>
      <c r="Q9" s="330"/>
      <c r="R9" s="330"/>
      <c r="S9" s="330"/>
    </row>
    <row r="10" spans="1:19" x14ac:dyDescent="0.25">
      <c r="A10" s="330"/>
      <c r="B10" s="330"/>
      <c r="C10" s="330"/>
      <c r="D10" s="330"/>
      <c r="E10" s="330"/>
      <c r="F10" s="330"/>
      <c r="G10" s="330"/>
      <c r="H10" s="330"/>
      <c r="I10" s="330"/>
      <c r="J10" s="330"/>
      <c r="K10" s="330"/>
      <c r="L10" s="330"/>
      <c r="M10" s="330"/>
      <c r="N10" s="330"/>
      <c r="O10" s="330"/>
      <c r="P10" s="330"/>
      <c r="Q10" s="330"/>
      <c r="R10" s="330"/>
      <c r="S10" s="330"/>
    </row>
    <row r="11" spans="1:19" x14ac:dyDescent="0.25">
      <c r="A11" s="330"/>
      <c r="B11" s="330"/>
      <c r="C11" s="330"/>
      <c r="D11" s="330"/>
      <c r="E11" s="330"/>
      <c r="F11" s="330"/>
      <c r="G11" s="330"/>
      <c r="H11" s="330"/>
      <c r="I11" s="330"/>
      <c r="J11" s="330"/>
      <c r="K11" s="330"/>
      <c r="L11" s="330"/>
      <c r="M11" s="330"/>
      <c r="N11" s="330"/>
      <c r="O11" s="330"/>
      <c r="P11" s="330"/>
      <c r="Q11" s="330"/>
      <c r="R11" s="330"/>
      <c r="S11" s="330"/>
    </row>
    <row r="12" spans="1:19" x14ac:dyDescent="0.25">
      <c r="A12" s="330"/>
      <c r="B12" s="330"/>
      <c r="C12" s="330"/>
      <c r="D12" s="330"/>
      <c r="E12" s="330"/>
      <c r="F12" s="330"/>
      <c r="G12" s="330"/>
      <c r="H12" s="330"/>
      <c r="I12" s="330"/>
      <c r="J12" s="330"/>
      <c r="K12" s="330"/>
      <c r="L12" s="330"/>
      <c r="M12" s="330"/>
      <c r="N12" s="330"/>
      <c r="O12" s="330"/>
      <c r="P12" s="330"/>
      <c r="Q12" s="330"/>
      <c r="R12" s="330"/>
      <c r="S12" s="330"/>
    </row>
    <row r="13" spans="1:19" x14ac:dyDescent="0.25">
      <c r="A13" s="330"/>
      <c r="B13" s="330"/>
      <c r="C13" s="330"/>
      <c r="D13" s="330"/>
      <c r="E13" s="330"/>
      <c r="F13" s="330"/>
      <c r="G13" s="330"/>
      <c r="H13" s="330"/>
      <c r="I13" s="330"/>
      <c r="J13" s="330"/>
      <c r="K13" s="330"/>
      <c r="L13" s="330"/>
      <c r="M13" s="330"/>
      <c r="N13" s="330"/>
      <c r="O13" s="330"/>
      <c r="P13" s="330"/>
      <c r="Q13" s="330"/>
      <c r="R13" s="330"/>
      <c r="S13" s="330"/>
    </row>
    <row r="14" spans="1:19" x14ac:dyDescent="0.25">
      <c r="A14" s="330"/>
      <c r="B14" s="330"/>
      <c r="C14" s="330"/>
      <c r="D14" s="330"/>
      <c r="E14" s="330"/>
      <c r="F14" s="330"/>
      <c r="G14" s="330"/>
      <c r="H14" s="330"/>
      <c r="I14" s="330"/>
      <c r="J14" s="330"/>
      <c r="K14" s="330"/>
      <c r="L14" s="330"/>
      <c r="M14" s="330"/>
      <c r="N14" s="330"/>
      <c r="O14" s="330"/>
      <c r="P14" s="330"/>
      <c r="Q14" s="330"/>
      <c r="R14" s="330"/>
      <c r="S14" s="330"/>
    </row>
    <row r="15" spans="1:19" x14ac:dyDescent="0.25">
      <c r="A15" s="330"/>
      <c r="B15" s="330"/>
      <c r="C15" s="330"/>
      <c r="D15" s="330"/>
      <c r="E15" s="330"/>
      <c r="F15" s="330"/>
      <c r="G15" s="330"/>
      <c r="H15" s="330"/>
      <c r="I15" s="330"/>
      <c r="J15" s="330"/>
      <c r="K15" s="330"/>
      <c r="L15" s="330"/>
      <c r="M15" s="330"/>
      <c r="N15" s="330"/>
      <c r="O15" s="330"/>
      <c r="P15" s="330"/>
      <c r="Q15" s="330"/>
      <c r="R15" s="330"/>
      <c r="S15" s="330"/>
    </row>
    <row r="16" spans="1:19" x14ac:dyDescent="0.25">
      <c r="A16" s="330"/>
      <c r="B16" s="330"/>
      <c r="C16" s="330"/>
      <c r="D16" s="330"/>
      <c r="E16" s="330"/>
      <c r="F16" s="330"/>
      <c r="G16" s="330"/>
      <c r="H16" s="330"/>
      <c r="I16" s="330"/>
      <c r="J16" s="330"/>
      <c r="K16" s="330"/>
      <c r="L16" s="330"/>
      <c r="M16" s="330"/>
      <c r="N16" s="330"/>
      <c r="O16" s="330"/>
      <c r="P16" s="330"/>
      <c r="Q16" s="330"/>
      <c r="R16" s="330"/>
      <c r="S16" s="330"/>
    </row>
    <row r="17" spans="1:19" x14ac:dyDescent="0.25">
      <c r="A17" s="330"/>
      <c r="B17" s="330"/>
      <c r="C17" s="330"/>
      <c r="D17" s="330"/>
      <c r="E17" s="330"/>
      <c r="F17" s="330"/>
      <c r="G17" s="330"/>
      <c r="H17" s="330"/>
      <c r="I17" s="330"/>
      <c r="J17" s="330"/>
      <c r="K17" s="330"/>
      <c r="L17" s="330"/>
      <c r="M17" s="330"/>
      <c r="N17" s="330"/>
      <c r="O17" s="330"/>
      <c r="P17" s="330"/>
      <c r="Q17" s="330"/>
      <c r="R17" s="330"/>
      <c r="S17" s="330"/>
    </row>
    <row r="18" spans="1:19" x14ac:dyDescent="0.25">
      <c r="A18" s="330"/>
      <c r="B18" s="330"/>
      <c r="C18" s="330"/>
      <c r="D18" s="330"/>
      <c r="E18" s="330"/>
      <c r="F18" s="330"/>
      <c r="G18" s="330"/>
      <c r="H18" s="330"/>
      <c r="I18" s="330"/>
      <c r="J18" s="330"/>
      <c r="K18" s="330"/>
      <c r="L18" s="330"/>
      <c r="M18" s="330"/>
      <c r="N18" s="330"/>
      <c r="O18" s="330"/>
      <c r="P18" s="330"/>
      <c r="Q18" s="330"/>
      <c r="R18" s="330"/>
      <c r="S18" s="330"/>
    </row>
    <row r="19" spans="1:19" x14ac:dyDescent="0.25">
      <c r="A19" s="330"/>
      <c r="B19" s="330"/>
      <c r="C19" s="330"/>
      <c r="D19" s="330"/>
      <c r="E19" s="330"/>
      <c r="F19" s="330"/>
      <c r="G19" s="330"/>
      <c r="H19" s="330"/>
      <c r="I19" s="330"/>
      <c r="J19" s="330"/>
      <c r="K19" s="330"/>
      <c r="L19" s="330"/>
      <c r="M19" s="330"/>
      <c r="N19" s="330"/>
      <c r="O19" s="330"/>
      <c r="P19" s="330"/>
      <c r="Q19" s="330"/>
      <c r="R19" s="330"/>
      <c r="S19" s="330"/>
    </row>
  </sheetData>
  <customSheetViews>
    <customSheetView guid="{D80F9502-1760-4B4D-BEE6-65B7268CEFF2}" scale="80" showPageBreaks="1" fitToPage="1" printArea="1">
      <selection activeCell="A6" sqref="A6:A7"/>
      <pageMargins left="0" right="0" top="0" bottom="0" header="0" footer="0"/>
      <printOptions horizontalCentered="1"/>
      <pageSetup orientation="landscape" horizontalDpi="1200" verticalDpi="1200" r:id="rId1"/>
    </customSheetView>
    <customSheetView guid="{F8C3F9F4-DBFA-417E-A63C-4DCF6CDDDD4D}">
      <selection activeCell="G22" sqref="G22"/>
      <pageMargins left="0" right="0" top="0" bottom="0" header="0" footer="0"/>
    </customSheetView>
    <customSheetView guid="{2E9FC00E-19D3-4355-A260-417D9236B30F}">
      <selection activeCell="G22" sqref="G22"/>
      <pageMargins left="0" right="0" top="0" bottom="0" header="0" footer="0"/>
    </customSheetView>
    <customSheetView guid="{F5B97444-16EA-4AA7-9A70-95BB0AFD8284}">
      <selection activeCell="G22" sqref="G22"/>
      <pageMargins left="0" right="0" top="0" bottom="0" header="0" footer="0"/>
    </customSheetView>
    <customSheetView guid="{CEC57B47-E6EC-4FDA-BCFD-6AC6A66DD178}">
      <selection activeCell="G22" sqref="G22"/>
      <pageMargins left="0" right="0" top="0" bottom="0" header="0" footer="0"/>
    </customSheetView>
    <customSheetView guid="{E163314F-53A2-4A2F-A9CF-3F94F0129118}" showPageBreaks="1">
      <selection activeCell="G22" sqref="G22"/>
      <pageMargins left="0" right="0" top="0" bottom="0" header="0" footer="0"/>
      <pageSetup orientation="portrait" r:id="rId2"/>
    </customSheetView>
    <customSheetView guid="{C98D41B4-6B7D-46F8-862F-B1C92554BE39}" showPageBreaks="1">
      <selection activeCell="G22" sqref="G22"/>
      <pageMargins left="0" right="0" top="0" bottom="0" header="0" footer="0"/>
      <pageSetup orientation="portrait" r:id="rId3"/>
    </customSheetView>
    <customSheetView guid="{AE1B1716-57F4-4705-A4F2-7A8CD44D74C3}" scale="80" showPageBreaks="1" fitToPage="1" printArea="1">
      <selection activeCell="A6" sqref="A6:A7"/>
      <pageMargins left="0" right="0" top="0" bottom="0" header="0" footer="0"/>
      <printOptions horizontalCentered="1"/>
      <pageSetup orientation="landscape" horizontalDpi="1200" verticalDpi="1200" r:id="rId4"/>
    </customSheetView>
  </customSheetViews>
  <mergeCells count="4">
    <mergeCell ref="A8:S19"/>
    <mergeCell ref="A3:S3"/>
    <mergeCell ref="A4:S4"/>
    <mergeCell ref="A5:S5"/>
  </mergeCells>
  <printOptions horizontalCentered="1"/>
  <pageMargins left="0.49" right="0.41" top="0.75" bottom="0.75" header="0.3" footer="0.3"/>
  <pageSetup orientation="landscape" horizontalDpi="1200" verticalDpi="1200" r:id="rId5"/>
  <customProperties>
    <customPr name="_pios_id" r:id="rId6"/>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0E29653547FF241A31EDBD91E011A23" ma:contentTypeVersion="4" ma:contentTypeDescription="Create a new document." ma:contentTypeScope="" ma:versionID="0befd8fb12339163b0ed3d78e1ced7f2">
  <xsd:schema xmlns:xsd="http://www.w3.org/2001/XMLSchema" xmlns:xs="http://www.w3.org/2001/XMLSchema" xmlns:p="http://schemas.microsoft.com/office/2006/metadata/properties" xmlns:ns2="00c1cf47-8665-4c73-8994-ff3a5e26da0f" xmlns:ns3="2fe6fb52-c0a5-4a92-a842-c78f204765cb" targetNamespace="http://schemas.microsoft.com/office/2006/metadata/properties" ma:root="true" ma:fieldsID="d15d1c1556f25e4bd6b99491b588037a" ns2:_="" ns3:_="">
    <xsd:import namespace="00c1cf47-8665-4c73-8994-ff3a5e26da0f"/>
    <xsd:import namespace="2fe6fb52-c0a5-4a92-a842-c78f204765c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fe6fb52-c0a5-4a92-a842-c78f204765c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00c1cf47-8665-4c73-8994-ff3a5e26da0f">4QVSNHSJP2QR-935301945-43119</_dlc_DocId>
    <_dlc_DocIdUrl xmlns="00c1cf47-8665-4c73-8994-ff3a5e26da0f">
      <Url>https://amwater.sharepoint.com/sites/sers/KY/_layouts/15/DocIdRedir.aspx?ID=4QVSNHSJP2QR-935301945-43119</Url>
      <Description>4QVSNHSJP2QR-935301945-43119</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22D4064-2BDE-4879-B490-14E972C805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2fe6fb52-c0a5-4a92-a842-c78f204765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8FB4E8-54C2-443D-8F45-C45AD928F398}">
  <ds:schemaRefs>
    <ds:schemaRef ds:uri="http://www.w3.org/XML/1998/namespace"/>
    <ds:schemaRef ds:uri="http://purl.org/dc/term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00c1cf47-8665-4c73-8994-ff3a5e26da0f"/>
    <ds:schemaRef ds:uri="http://schemas.microsoft.com/office/infopath/2007/PartnerControls"/>
    <ds:schemaRef ds:uri="2fe6fb52-c0a5-4a92-a842-c78f204765cb"/>
    <ds:schemaRef ds:uri="http://purl.org/dc/dcmitype/"/>
  </ds:schemaRefs>
</ds:datastoreItem>
</file>

<file path=customXml/itemProps3.xml><?xml version="1.0" encoding="utf-8"?>
<ds:datastoreItem xmlns:ds="http://schemas.openxmlformats.org/officeDocument/2006/customXml" ds:itemID="{227B5643-B486-4B2F-A8C6-1F8052288FAA}">
  <ds:schemaRefs>
    <ds:schemaRef ds:uri="http://schemas.microsoft.com/sharepoint/v3/contenttype/forms"/>
  </ds:schemaRefs>
</ds:datastoreItem>
</file>

<file path=customXml/itemProps4.xml><?xml version="1.0" encoding="utf-8"?>
<ds:datastoreItem xmlns:ds="http://schemas.openxmlformats.org/officeDocument/2006/customXml" ds:itemID="{E54142B6-7FAA-44C2-B774-4DB030EC815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Link In</vt:lpstr>
      <vt:lpstr>Link Out</vt:lpstr>
      <vt:lpstr>Inc Statment - SCH C.1</vt:lpstr>
      <vt:lpstr>MSFR Inc Stmt by Acct - SCH C.2</vt:lpstr>
      <vt:lpstr>MSFR IS Adjust D.1</vt:lpstr>
      <vt:lpstr>MSFR IS Adjust Support D-2</vt:lpstr>
      <vt:lpstr>D-3</vt:lpstr>
      <vt:lpstr>'D-3'!Print_Area</vt:lpstr>
      <vt:lpstr>'Inc Statment - SCH C.1'!Print_Area</vt:lpstr>
      <vt:lpstr>'MSFR Inc Stmt by Acct - SCH C.2'!Print_Area</vt:lpstr>
      <vt:lpstr>'MSFR IS Adjust D.1'!Print_Area</vt:lpstr>
      <vt:lpstr>'MSFR IS Adjust Support D-2'!Print_Area</vt:lpstr>
      <vt:lpstr>'MSFR Inc Stmt by Acct - SCH C.2'!Print_Titles</vt:lpstr>
      <vt:lpstr>'MSFR IS Adjust Support D-2'!Print_Titles</vt:lpstr>
    </vt:vector>
  </TitlesOfParts>
  <Manager/>
  <Company>American Water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SCHWARML</dc:creator>
  <cp:keywords/>
  <dc:description/>
  <cp:lastModifiedBy>Robert J Prendergast</cp:lastModifiedBy>
  <cp:revision/>
  <cp:lastPrinted>2025-05-06T11:57:46Z</cp:lastPrinted>
  <dcterms:created xsi:type="dcterms:W3CDTF">2012-10-22T21:07:26Z</dcterms:created>
  <dcterms:modified xsi:type="dcterms:W3CDTF">2025-06-02T21:17:59Z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0x010100C0E29653547FF241A31EDBD91E011A23</vt:lpwstr>
  </property>
  <property fmtid="{D5CDD505-2E9C-101B-9397-08002B2CF9AE}" pid="5" name="Order">
    <vt:r8>100</vt:r8>
  </property>
  <property fmtid="{D5CDD505-2E9C-101B-9397-08002B2CF9AE}" pid="6" name="_dlc_DocIdItemGuid">
    <vt:lpwstr>04c452d9-0cd9-4eb2-9b34-fa142d6f53c5</vt:lpwstr>
  </property>
  <property fmtid="{D5CDD505-2E9C-101B-9397-08002B2CF9AE}" pid="7" name="MSIP_Label_846c87f6-c46e-48eb-b7ce-d3a4a7d30611_Enabled">
    <vt:lpwstr>true</vt:lpwstr>
  </property>
  <property fmtid="{D5CDD505-2E9C-101B-9397-08002B2CF9AE}" pid="8" name="MSIP_Label_846c87f6-c46e-48eb-b7ce-d3a4a7d30611_SetDate">
    <vt:lpwstr>2025-05-06T11:57:39Z</vt:lpwstr>
  </property>
  <property fmtid="{D5CDD505-2E9C-101B-9397-08002B2CF9AE}" pid="9" name="MSIP_Label_846c87f6-c46e-48eb-b7ce-d3a4a7d30611_Method">
    <vt:lpwstr>Standard</vt:lpwstr>
  </property>
  <property fmtid="{D5CDD505-2E9C-101B-9397-08002B2CF9AE}" pid="10" name="MSIP_Label_846c87f6-c46e-48eb-b7ce-d3a4a7d30611_Name">
    <vt:lpwstr>846c87f6-c46e-48eb-b7ce-d3a4a7d30611</vt:lpwstr>
  </property>
  <property fmtid="{D5CDD505-2E9C-101B-9397-08002B2CF9AE}" pid="11" name="MSIP_Label_846c87f6-c46e-48eb-b7ce-d3a4a7d30611_SiteId">
    <vt:lpwstr>35378cf9-dac0-45f0-84c7-1bfb98207b59</vt:lpwstr>
  </property>
  <property fmtid="{D5CDD505-2E9C-101B-9397-08002B2CF9AE}" pid="12" name="MSIP_Label_846c87f6-c46e-48eb-b7ce-d3a4a7d30611_ActionId">
    <vt:lpwstr>a0040a1c-bb9c-4856-b86c-53aac2d49c05</vt:lpwstr>
  </property>
  <property fmtid="{D5CDD505-2E9C-101B-9397-08002B2CF9AE}" pid="13" name="MSIP_Label_846c87f6-c46e-48eb-b7ce-d3a4a7d30611_ContentBits">
    <vt:lpwstr>0</vt:lpwstr>
  </property>
</Properties>
</file>